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92.168.222.205\df\Documents\Аналитический отдел\МУНИЦИПАЛЬНЫЕ ПРОГРАММЫ\Годовые отчеты о реализации МП\2024\доклад\"/>
    </mc:Choice>
  </mc:AlternateContent>
  <bookViews>
    <workbookView xWindow="-105" yWindow="-105" windowWidth="23250" windowHeight="12450"/>
  </bookViews>
  <sheets>
    <sheet name="таблица 1" sheetId="8" r:id="rId1"/>
    <sheet name="таблица 2" sheetId="9" r:id="rId2"/>
    <sheet name="таблица 3" sheetId="10" r:id="rId3"/>
    <sheet name="расчет показателей" sheetId="11" r:id="rId4"/>
  </sheets>
  <definedNames>
    <definedName name="_xlnm._FilterDatabase" localSheetId="0" hidden="1">'таблица 1'!$A$7:$R$202</definedName>
    <definedName name="_xlnm.Print_Titles" localSheetId="3">'расчет показателей'!$6:$7</definedName>
    <definedName name="_xlnm.Print_Titles" localSheetId="1">'таблица 2'!$3:$5</definedName>
    <definedName name="_xlnm.Print_Titles" localSheetId="2">'таблица 3'!$3:$5</definedName>
    <definedName name="_xlnm.Print_Area" localSheetId="3">'расчет показателей'!$A$1:$E$34</definedName>
    <definedName name="_xlnm.Print_Area" localSheetId="0">'таблица 1'!$A$1:$K$202</definedName>
    <definedName name="_xlnm.Print_Area" localSheetId="1">'таблица 2'!$A$1:$I$15</definedName>
    <definedName name="_xlnm.Print_Area" localSheetId="2">'таблица 3'!$A$1:$I$41</definedName>
  </definedNames>
  <calcPr calcId="162913" fullPrecision="0"/>
</workbook>
</file>

<file path=xl/calcChain.xml><?xml version="1.0" encoding="utf-8"?>
<calcChain xmlns="http://schemas.openxmlformats.org/spreadsheetml/2006/main">
  <c r="F147" i="8" l="1"/>
  <c r="E147" i="8"/>
  <c r="E126" i="8" l="1"/>
  <c r="F126" i="8"/>
  <c r="D126" i="8"/>
  <c r="E119" i="8"/>
  <c r="F119" i="8"/>
  <c r="D119" i="8"/>
  <c r="H35" i="8"/>
  <c r="G171" i="8" l="1"/>
  <c r="G172" i="8"/>
  <c r="G174" i="8"/>
  <c r="G175" i="8"/>
  <c r="G180" i="8"/>
  <c r="G184" i="8"/>
  <c r="G166" i="8"/>
  <c r="G160" i="8"/>
  <c r="G162" i="8"/>
  <c r="G164" i="8"/>
  <c r="G158" i="8"/>
  <c r="G148" i="8"/>
  <c r="G152" i="8"/>
  <c r="G154" i="8"/>
  <c r="G133" i="8"/>
  <c r="G134" i="8"/>
  <c r="G135" i="8"/>
  <c r="G140" i="8"/>
  <c r="G141" i="8"/>
  <c r="G124" i="8"/>
  <c r="G125" i="8"/>
  <c r="G127" i="8"/>
  <c r="G105" i="8"/>
  <c r="G107" i="8"/>
  <c r="G109" i="8"/>
  <c r="G110" i="8"/>
  <c r="G111" i="8"/>
  <c r="G117" i="8"/>
  <c r="G118" i="8"/>
  <c r="G120" i="8"/>
  <c r="G121" i="8"/>
  <c r="G123" i="8"/>
  <c r="G97" i="8"/>
  <c r="G99" i="8"/>
  <c r="G101" i="8"/>
  <c r="G103" i="8"/>
  <c r="G93" i="8"/>
  <c r="G95" i="8"/>
  <c r="G87" i="8"/>
  <c r="G89" i="8"/>
  <c r="G91" i="8"/>
  <c r="G79" i="8"/>
  <c r="G81" i="8"/>
  <c r="G83" i="8"/>
  <c r="G85" i="8"/>
  <c r="G73" i="8"/>
  <c r="G77" i="8"/>
  <c r="G68" i="8"/>
  <c r="G69" i="8"/>
  <c r="G71" i="8"/>
  <c r="G72" i="8"/>
  <c r="G66" i="8"/>
  <c r="G56" i="8"/>
  <c r="G57" i="8"/>
  <c r="G58" i="8"/>
  <c r="G64" i="8"/>
  <c r="G37" i="8"/>
  <c r="G39" i="8"/>
  <c r="G41" i="8"/>
  <c r="G43" i="8"/>
  <c r="G45" i="8"/>
  <c r="G47" i="8"/>
  <c r="G49" i="8"/>
  <c r="G35" i="8"/>
  <c r="G33" i="8"/>
  <c r="G27" i="8"/>
  <c r="G28" i="8"/>
  <c r="G29" i="8"/>
  <c r="G22" i="8"/>
  <c r="G24" i="8"/>
  <c r="G16" i="8"/>
  <c r="G20" i="8"/>
  <c r="G9" i="8"/>
  <c r="G10" i="8"/>
  <c r="G12" i="8"/>
  <c r="G14" i="8"/>
  <c r="C12" i="11" l="1"/>
  <c r="F183" i="8" l="1"/>
  <c r="E183" i="8"/>
  <c r="D183" i="8"/>
  <c r="G183" i="8" l="1"/>
  <c r="H183" i="8"/>
  <c r="C27" i="11"/>
  <c r="C24" i="11"/>
  <c r="C23" i="11"/>
  <c r="C22" i="11"/>
  <c r="C21" i="11"/>
  <c r="C9" i="11"/>
  <c r="C11" i="11"/>
  <c r="E115" i="8"/>
  <c r="F115" i="8"/>
  <c r="D115" i="8"/>
  <c r="H127" i="8"/>
  <c r="I127" i="8" s="1"/>
  <c r="E31" i="8"/>
  <c r="F31" i="8"/>
  <c r="E75" i="8"/>
  <c r="F75" i="8"/>
  <c r="E113" i="8"/>
  <c r="F113" i="8"/>
  <c r="E114" i="8"/>
  <c r="F114" i="8"/>
  <c r="E156" i="8"/>
  <c r="E168" i="8" s="1"/>
  <c r="E167" i="8" s="1"/>
  <c r="F156" i="8"/>
  <c r="E194" i="8"/>
  <c r="F194" i="8"/>
  <c r="D156" i="8"/>
  <c r="D168" i="8" s="1"/>
  <c r="D167" i="8" s="1"/>
  <c r="H162" i="8"/>
  <c r="I162" i="8" s="1"/>
  <c r="F161" i="8"/>
  <c r="E161" i="8"/>
  <c r="D161" i="8"/>
  <c r="E137" i="8"/>
  <c r="E195" i="8" s="1"/>
  <c r="F137" i="8"/>
  <c r="E138" i="8"/>
  <c r="E196" i="8" s="1"/>
  <c r="F138" i="8"/>
  <c r="D138" i="8"/>
  <c r="D196" i="8" s="1"/>
  <c r="D137" i="8"/>
  <c r="D195" i="8" s="1"/>
  <c r="H141" i="8"/>
  <c r="I141" i="8" s="1"/>
  <c r="H140" i="8"/>
  <c r="I140" i="8" s="1"/>
  <c r="F139" i="8"/>
  <c r="E139" i="8"/>
  <c r="D139" i="8"/>
  <c r="E132" i="8"/>
  <c r="F132" i="8"/>
  <c r="E129" i="8"/>
  <c r="F129" i="8"/>
  <c r="E130" i="8"/>
  <c r="E200" i="8" s="1"/>
  <c r="F130" i="8"/>
  <c r="E131" i="8"/>
  <c r="E201" i="8" s="1"/>
  <c r="F131" i="8"/>
  <c r="D130" i="8"/>
  <c r="D200" i="8" s="1"/>
  <c r="D131" i="8"/>
  <c r="D201" i="8" s="1"/>
  <c r="D129" i="8"/>
  <c r="H135" i="8"/>
  <c r="I135" i="8" s="1"/>
  <c r="H134" i="8"/>
  <c r="I134" i="8" s="1"/>
  <c r="D132" i="8"/>
  <c r="H133" i="8"/>
  <c r="I133" i="8" s="1"/>
  <c r="D114" i="8"/>
  <c r="D75" i="8"/>
  <c r="H121" i="8"/>
  <c r="I121" i="8" s="1"/>
  <c r="H120" i="8"/>
  <c r="I120" i="8" s="1"/>
  <c r="H105" i="8"/>
  <c r="I105" i="8" s="1"/>
  <c r="F104" i="8"/>
  <c r="E104" i="8"/>
  <c r="D104" i="8"/>
  <c r="H103" i="8"/>
  <c r="I103" i="8" s="1"/>
  <c r="F102" i="8"/>
  <c r="E102" i="8"/>
  <c r="D102" i="8"/>
  <c r="H101" i="8"/>
  <c r="I101" i="8" s="1"/>
  <c r="F100" i="8"/>
  <c r="E100" i="8"/>
  <c r="D100" i="8"/>
  <c r="H99" i="8"/>
  <c r="I99" i="8" s="1"/>
  <c r="F98" i="8"/>
  <c r="E98" i="8"/>
  <c r="D98" i="8"/>
  <c r="H97" i="8"/>
  <c r="I97" i="8" s="1"/>
  <c r="F96" i="8"/>
  <c r="E96" i="8"/>
  <c r="D96" i="8"/>
  <c r="H95" i="8"/>
  <c r="I95" i="8" s="1"/>
  <c r="F94" i="8"/>
  <c r="E94" i="8"/>
  <c r="D94" i="8"/>
  <c r="H93" i="8"/>
  <c r="I93" i="8" s="1"/>
  <c r="F92" i="8"/>
  <c r="E92" i="8"/>
  <c r="D92" i="8"/>
  <c r="H91" i="8"/>
  <c r="I91" i="8" s="1"/>
  <c r="F90" i="8"/>
  <c r="E90" i="8"/>
  <c r="D90" i="8"/>
  <c r="H89" i="8"/>
  <c r="I89" i="8" s="1"/>
  <c r="F88" i="8"/>
  <c r="E88" i="8"/>
  <c r="D88" i="8"/>
  <c r="D86" i="8"/>
  <c r="E86" i="8"/>
  <c r="F86" i="8"/>
  <c r="H87" i="8"/>
  <c r="I87" i="8" s="1"/>
  <c r="D31" i="8"/>
  <c r="H45" i="8"/>
  <c r="I45" i="8" s="1"/>
  <c r="F44" i="8"/>
  <c r="E44" i="8"/>
  <c r="D44" i="8"/>
  <c r="H43" i="8"/>
  <c r="I43" i="8" s="1"/>
  <c r="F42" i="8"/>
  <c r="E42" i="8"/>
  <c r="D42" i="8"/>
  <c r="H41" i="8"/>
  <c r="I41" i="8" s="1"/>
  <c r="F40" i="8"/>
  <c r="E40" i="8"/>
  <c r="D40" i="8"/>
  <c r="D60" i="8"/>
  <c r="E60" i="8"/>
  <c r="F60" i="8"/>
  <c r="D61" i="8"/>
  <c r="E61" i="8"/>
  <c r="F61" i="8"/>
  <c r="D62" i="8"/>
  <c r="E62" i="8"/>
  <c r="F62" i="8"/>
  <c r="D18" i="8"/>
  <c r="E18" i="8"/>
  <c r="F18" i="8"/>
  <c r="G132" i="8" l="1"/>
  <c r="G86" i="8"/>
  <c r="G113" i="8"/>
  <c r="G88" i="8"/>
  <c r="G92" i="8"/>
  <c r="G96" i="8"/>
  <c r="G18" i="8"/>
  <c r="G137" i="8"/>
  <c r="G100" i="8"/>
  <c r="G104" i="8"/>
  <c r="G42" i="8"/>
  <c r="G62" i="8"/>
  <c r="G129" i="8"/>
  <c r="G114" i="8"/>
  <c r="G115" i="8"/>
  <c r="G60" i="8"/>
  <c r="F200" i="8"/>
  <c r="G200" i="8" s="1"/>
  <c r="G130" i="8"/>
  <c r="G139" i="8"/>
  <c r="F168" i="8"/>
  <c r="G156" i="8"/>
  <c r="G31" i="8"/>
  <c r="G90" i="8"/>
  <c r="G94" i="8"/>
  <c r="G98" i="8"/>
  <c r="G102" i="8"/>
  <c r="G119" i="8"/>
  <c r="G161" i="8"/>
  <c r="G126" i="8"/>
  <c r="G61" i="8"/>
  <c r="G40" i="8"/>
  <c r="G44" i="8"/>
  <c r="F196" i="8"/>
  <c r="G196" i="8" s="1"/>
  <c r="G138" i="8"/>
  <c r="G131" i="8"/>
  <c r="G194" i="8"/>
  <c r="G75" i="8"/>
  <c r="H137" i="8"/>
  <c r="I137" i="8" s="1"/>
  <c r="H131" i="8"/>
  <c r="I131" i="8" s="1"/>
  <c r="F201" i="8"/>
  <c r="G201" i="8" s="1"/>
  <c r="H126" i="8"/>
  <c r="I126" i="8" s="1"/>
  <c r="H139" i="8"/>
  <c r="I139" i="8" s="1"/>
  <c r="F199" i="8"/>
  <c r="F195" i="8"/>
  <c r="G195" i="8" s="1"/>
  <c r="E199" i="8"/>
  <c r="D144" i="8"/>
  <c r="H40" i="8"/>
  <c r="I40" i="8" s="1"/>
  <c r="H129" i="8"/>
  <c r="I129" i="8" s="1"/>
  <c r="H138" i="8"/>
  <c r="I138" i="8" s="1"/>
  <c r="F136" i="8"/>
  <c r="E136" i="8"/>
  <c r="H161" i="8"/>
  <c r="I161" i="8" s="1"/>
  <c r="D145" i="8"/>
  <c r="D128" i="8"/>
  <c r="H42" i="8"/>
  <c r="I42" i="8" s="1"/>
  <c r="H44" i="8"/>
  <c r="I44" i="8" s="1"/>
  <c r="D136" i="8"/>
  <c r="H119" i="8"/>
  <c r="I119" i="8" s="1"/>
  <c r="F128" i="8"/>
  <c r="E128" i="8"/>
  <c r="H132" i="8"/>
  <c r="I132" i="8" s="1"/>
  <c r="H90" i="8"/>
  <c r="I90" i="8" s="1"/>
  <c r="H92" i="8"/>
  <c r="I92" i="8" s="1"/>
  <c r="H96" i="8"/>
  <c r="I96" i="8" s="1"/>
  <c r="H98" i="8"/>
  <c r="I98" i="8" s="1"/>
  <c r="H100" i="8"/>
  <c r="I100" i="8" s="1"/>
  <c r="H102" i="8"/>
  <c r="I102" i="8" s="1"/>
  <c r="H104" i="8"/>
  <c r="I104" i="8" s="1"/>
  <c r="H130" i="8"/>
  <c r="I130" i="8" s="1"/>
  <c r="H86" i="8"/>
  <c r="I86" i="8" s="1"/>
  <c r="H94" i="8"/>
  <c r="I94" i="8" s="1"/>
  <c r="H88" i="8"/>
  <c r="I88" i="8" s="1"/>
  <c r="G168" i="8" l="1"/>
  <c r="F167" i="8"/>
  <c r="G128" i="8"/>
  <c r="G199" i="8"/>
  <c r="G136" i="8"/>
  <c r="H136" i="8"/>
  <c r="I136" i="8" s="1"/>
  <c r="H128" i="8"/>
  <c r="I128" i="8" s="1"/>
  <c r="C13" i="11" l="1"/>
  <c r="C25" i="11"/>
  <c r="C26" i="11"/>
  <c r="F24" i="10" l="1"/>
  <c r="G8" i="9" l="1"/>
  <c r="H8" i="9" s="1"/>
  <c r="G34" i="10"/>
  <c r="H34" i="10" s="1"/>
  <c r="G30" i="10"/>
  <c r="H30" i="10" s="1"/>
  <c r="G29" i="10"/>
  <c r="H29" i="10" s="1"/>
  <c r="G28" i="10"/>
  <c r="H28" i="10" s="1"/>
  <c r="G24" i="10" l="1"/>
  <c r="H24" i="10" s="1"/>
  <c r="G23" i="10"/>
  <c r="H23" i="10" s="1"/>
  <c r="G22" i="10"/>
  <c r="H22" i="10" s="1"/>
  <c r="G20" i="10"/>
  <c r="H20" i="10" s="1"/>
  <c r="G21" i="10"/>
  <c r="H21" i="10" s="1"/>
  <c r="G19" i="10" l="1"/>
  <c r="H19" i="10" s="1"/>
  <c r="C14" i="11"/>
  <c r="G14" i="9" l="1"/>
  <c r="H14" i="9" s="1"/>
  <c r="F7" i="9" l="1"/>
  <c r="G41" i="10" l="1"/>
  <c r="H41" i="10" s="1"/>
  <c r="G36" i="10"/>
  <c r="H36" i="10" s="1"/>
  <c r="G14" i="10" l="1"/>
  <c r="H14" i="10" s="1"/>
  <c r="G13" i="10"/>
  <c r="H29" i="8" l="1"/>
  <c r="H184" i="8" l="1"/>
  <c r="I184" i="8" s="1"/>
  <c r="H181" i="8"/>
  <c r="H180" i="8"/>
  <c r="I180" i="8" s="1"/>
  <c r="H175" i="8"/>
  <c r="I175" i="8" s="1"/>
  <c r="H174" i="8"/>
  <c r="I174" i="8" s="1"/>
  <c r="H172" i="8"/>
  <c r="I172" i="8" s="1"/>
  <c r="H171" i="8"/>
  <c r="I171" i="8" s="1"/>
  <c r="H166" i="8"/>
  <c r="I166" i="8" s="1"/>
  <c r="H164" i="8"/>
  <c r="I164" i="8" s="1"/>
  <c r="H160" i="8"/>
  <c r="I160" i="8" s="1"/>
  <c r="H158" i="8"/>
  <c r="I158" i="8" s="1"/>
  <c r="H154" i="8"/>
  <c r="I154" i="8" s="1"/>
  <c r="H152" i="8"/>
  <c r="I152" i="8" s="1"/>
  <c r="H148" i="8"/>
  <c r="I148" i="8" s="1"/>
  <c r="H125" i="8"/>
  <c r="I125" i="8" s="1"/>
  <c r="H124" i="8"/>
  <c r="I124" i="8" s="1"/>
  <c r="H123" i="8"/>
  <c r="I123" i="8" s="1"/>
  <c r="H118" i="8"/>
  <c r="I118" i="8" s="1"/>
  <c r="H117" i="8"/>
  <c r="I117" i="8" s="1"/>
  <c r="H111" i="8"/>
  <c r="I111" i="8" s="1"/>
  <c r="H110" i="8"/>
  <c r="I110" i="8" s="1"/>
  <c r="H109" i="8"/>
  <c r="I109" i="8" s="1"/>
  <c r="H107" i="8"/>
  <c r="I107" i="8" s="1"/>
  <c r="H85" i="8"/>
  <c r="I85" i="8" s="1"/>
  <c r="H83" i="8"/>
  <c r="I83" i="8" s="1"/>
  <c r="H81" i="8"/>
  <c r="I81" i="8" s="1"/>
  <c r="H79" i="8"/>
  <c r="I79" i="8" s="1"/>
  <c r="H77" i="8"/>
  <c r="I77" i="8" s="1"/>
  <c r="H73" i="8"/>
  <c r="I73" i="8" s="1"/>
  <c r="H72" i="8"/>
  <c r="I72" i="8" s="1"/>
  <c r="H71" i="8"/>
  <c r="I71" i="8" s="1"/>
  <c r="H69" i="8"/>
  <c r="I69" i="8" s="1"/>
  <c r="H68" i="8"/>
  <c r="I68" i="8" s="1"/>
  <c r="H66" i="8"/>
  <c r="I66" i="8" s="1"/>
  <c r="H64" i="8"/>
  <c r="I64" i="8" s="1"/>
  <c r="H58" i="8"/>
  <c r="I58" i="8" s="1"/>
  <c r="H57" i="8"/>
  <c r="I57" i="8" s="1"/>
  <c r="H56" i="8"/>
  <c r="I56" i="8" s="1"/>
  <c r="H49" i="8"/>
  <c r="I49" i="8" s="1"/>
  <c r="H47" i="8"/>
  <c r="I47" i="8" s="1"/>
  <c r="H39" i="8"/>
  <c r="I39" i="8" s="1"/>
  <c r="H37" i="8"/>
  <c r="I37" i="8" s="1"/>
  <c r="I35" i="8"/>
  <c r="H33" i="8"/>
  <c r="I33" i="8" s="1"/>
  <c r="I29" i="8"/>
  <c r="H28" i="8"/>
  <c r="I28" i="8" s="1"/>
  <c r="H27" i="8"/>
  <c r="I27" i="8" s="1"/>
  <c r="H24" i="8"/>
  <c r="I24" i="8" s="1"/>
  <c r="H14" i="8"/>
  <c r="I14" i="8" s="1"/>
  <c r="H16" i="8"/>
  <c r="I16" i="8" s="1"/>
  <c r="H20" i="8"/>
  <c r="I20" i="8" s="1"/>
  <c r="H22" i="8"/>
  <c r="I22" i="8" s="1"/>
  <c r="H12" i="8"/>
  <c r="I12" i="8" s="1"/>
  <c r="H10" i="8"/>
  <c r="I10" i="8" s="1"/>
  <c r="H9" i="8"/>
  <c r="I9" i="8" s="1"/>
  <c r="E26" i="8" l="1"/>
  <c r="F26" i="8"/>
  <c r="E30" i="8"/>
  <c r="E51" i="8"/>
  <c r="F51" i="8"/>
  <c r="G26" i="8" l="1"/>
  <c r="G51" i="8"/>
  <c r="F30" i="8"/>
  <c r="H31" i="8"/>
  <c r="I31" i="8" s="1"/>
  <c r="H195" i="8"/>
  <c r="H51" i="8"/>
  <c r="I51" i="8" s="1"/>
  <c r="H26" i="8"/>
  <c r="I26" i="8" s="1"/>
  <c r="E52" i="8"/>
  <c r="F52" i="8"/>
  <c r="E197" i="8"/>
  <c r="F197" i="8"/>
  <c r="E177" i="8"/>
  <c r="F177" i="8"/>
  <c r="D177" i="8"/>
  <c r="D186" i="8" s="1"/>
  <c r="F165" i="8"/>
  <c r="E165" i="8"/>
  <c r="D165" i="8"/>
  <c r="F163" i="8"/>
  <c r="E163" i="8"/>
  <c r="D163" i="8"/>
  <c r="E150" i="8"/>
  <c r="E149" i="8" s="1"/>
  <c r="F150" i="8"/>
  <c r="F149" i="8" s="1"/>
  <c r="D150" i="8"/>
  <c r="D149" i="8" s="1"/>
  <c r="F153" i="8"/>
  <c r="E153" i="8"/>
  <c r="D153" i="8"/>
  <c r="E144" i="8"/>
  <c r="F144" i="8"/>
  <c r="E143" i="8"/>
  <c r="F143" i="8"/>
  <c r="D113" i="8"/>
  <c r="E122" i="8"/>
  <c r="F122" i="8"/>
  <c r="D122" i="8"/>
  <c r="E108" i="8"/>
  <c r="F108" i="8"/>
  <c r="D108" i="8"/>
  <c r="E74" i="8"/>
  <c r="D74" i="8"/>
  <c r="F84" i="8"/>
  <c r="E84" i="8"/>
  <c r="D84" i="8"/>
  <c r="F82" i="8"/>
  <c r="E82" i="8"/>
  <c r="D82" i="8"/>
  <c r="E78" i="8"/>
  <c r="F78" i="8"/>
  <c r="D78" i="8"/>
  <c r="D51" i="8"/>
  <c r="D30" i="8"/>
  <c r="F46" i="8"/>
  <c r="E46" i="8"/>
  <c r="D46" i="8"/>
  <c r="F38" i="8"/>
  <c r="E38" i="8"/>
  <c r="D38" i="8"/>
  <c r="E34" i="8"/>
  <c r="F34" i="8"/>
  <c r="D34" i="8"/>
  <c r="G108" i="8" l="1"/>
  <c r="G144" i="8"/>
  <c r="G143" i="8"/>
  <c r="G150" i="8"/>
  <c r="G78" i="8"/>
  <c r="G163" i="8"/>
  <c r="G122" i="8"/>
  <c r="G52" i="8"/>
  <c r="G177" i="8"/>
  <c r="G34" i="8"/>
  <c r="G84" i="8"/>
  <c r="G153" i="8"/>
  <c r="G165" i="8"/>
  <c r="G38" i="8"/>
  <c r="G46" i="8"/>
  <c r="G82" i="8"/>
  <c r="G197" i="8"/>
  <c r="H30" i="8"/>
  <c r="I30" i="8" s="1"/>
  <c r="G30" i="8"/>
  <c r="D143" i="8"/>
  <c r="D199" i="8"/>
  <c r="E145" i="8"/>
  <c r="F145" i="8"/>
  <c r="H150" i="8"/>
  <c r="I150" i="8" s="1"/>
  <c r="H165" i="8"/>
  <c r="I165" i="8" s="1"/>
  <c r="H153" i="8"/>
  <c r="I153" i="8" s="1"/>
  <c r="H46" i="8"/>
  <c r="I46" i="8" s="1"/>
  <c r="H78" i="8"/>
  <c r="I78" i="8" s="1"/>
  <c r="H122" i="8"/>
  <c r="I122" i="8" s="1"/>
  <c r="F74" i="8"/>
  <c r="H75" i="8"/>
  <c r="I75" i="8" s="1"/>
  <c r="H34" i="8"/>
  <c r="I34" i="8" s="1"/>
  <c r="H38" i="8"/>
  <c r="I38" i="8" s="1"/>
  <c r="H108" i="8"/>
  <c r="I108" i="8" s="1"/>
  <c r="H144" i="8"/>
  <c r="I144" i="8" s="1"/>
  <c r="H114" i="8"/>
  <c r="I114" i="8" s="1"/>
  <c r="H177" i="8"/>
  <c r="I177" i="8" s="1"/>
  <c r="H197" i="8"/>
  <c r="H196" i="8"/>
  <c r="H52" i="8"/>
  <c r="I52" i="8" s="1"/>
  <c r="I195" i="8"/>
  <c r="H84" i="8"/>
  <c r="I84" i="8" s="1"/>
  <c r="H113" i="8"/>
  <c r="I113" i="8" s="1"/>
  <c r="H115" i="8"/>
  <c r="I115" i="8" s="1"/>
  <c r="H194" i="8"/>
  <c r="H200" i="8"/>
  <c r="H82" i="8"/>
  <c r="I82" i="8" s="1"/>
  <c r="H163" i="8"/>
  <c r="I163" i="8" s="1"/>
  <c r="H201" i="8"/>
  <c r="D52" i="8"/>
  <c r="G145" i="8" l="1"/>
  <c r="H74" i="8"/>
  <c r="I74" i="8" s="1"/>
  <c r="G74" i="8"/>
  <c r="H145" i="8"/>
  <c r="I145" i="8" s="1"/>
  <c r="H199" i="8"/>
  <c r="I194" i="8"/>
  <c r="H143" i="8"/>
  <c r="I143" i="8" s="1"/>
  <c r="I196" i="8"/>
  <c r="I201" i="8"/>
  <c r="I200" i="8"/>
  <c r="I197" i="8"/>
  <c r="I199" i="8" l="1"/>
  <c r="D194" i="8" l="1"/>
  <c r="E191" i="8"/>
  <c r="F191" i="8" l="1"/>
  <c r="D191" i="8"/>
  <c r="D190" i="8"/>
  <c r="F190" i="8"/>
  <c r="E190" i="8"/>
  <c r="G190" i="8" l="1"/>
  <c r="H191" i="8"/>
  <c r="I191" i="8" s="1"/>
  <c r="G191" i="8"/>
  <c r="H190" i="8"/>
  <c r="I190" i="8" s="1"/>
  <c r="F23" i="8"/>
  <c r="E23" i="8"/>
  <c r="D23" i="8"/>
  <c r="G23" i="8" l="1"/>
  <c r="H23" i="8"/>
  <c r="I23" i="8" s="1"/>
  <c r="G39" i="10" l="1"/>
  <c r="H39" i="10" s="1"/>
  <c r="G35" i="10"/>
  <c r="H35" i="10" s="1"/>
  <c r="G33" i="10"/>
  <c r="H33" i="10" s="1"/>
  <c r="G32" i="10"/>
  <c r="H32" i="10" s="1"/>
  <c r="G25" i="10" l="1"/>
  <c r="H25" i="10" s="1"/>
  <c r="G26" i="10" l="1"/>
  <c r="H26" i="10" s="1"/>
  <c r="G40" i="10"/>
  <c r="H40" i="10" s="1"/>
  <c r="G17" i="10"/>
  <c r="H17" i="10" s="1"/>
  <c r="G8" i="10"/>
  <c r="H8" i="10" s="1"/>
  <c r="A7" i="9"/>
  <c r="A8" i="9" s="1"/>
  <c r="A9" i="9" s="1"/>
  <c r="A10" i="9" s="1"/>
  <c r="A11" i="9" s="1"/>
  <c r="A12" i="9" s="1"/>
  <c r="A13" i="9" s="1"/>
  <c r="E8" i="8" l="1"/>
  <c r="H168" i="8" l="1"/>
  <c r="I168" i="8" s="1"/>
  <c r="H156" i="8"/>
  <c r="I156" i="8" s="1"/>
  <c r="E53" i="8" l="1"/>
  <c r="E50" i="8" s="1"/>
  <c r="F53" i="8"/>
  <c r="E189" i="8"/>
  <c r="F189" i="8"/>
  <c r="F106" i="8"/>
  <c r="E106" i="8"/>
  <c r="D106" i="8"/>
  <c r="E48" i="8"/>
  <c r="F48" i="8"/>
  <c r="D48" i="8"/>
  <c r="G53" i="8" l="1"/>
  <c r="G48" i="8"/>
  <c r="G189" i="8"/>
  <c r="G106" i="8"/>
  <c r="H167" i="8"/>
  <c r="I167" i="8" s="1"/>
  <c r="G167" i="8"/>
  <c r="H53" i="8"/>
  <c r="I53" i="8" s="1"/>
  <c r="F50" i="8"/>
  <c r="H48" i="8"/>
  <c r="I48" i="8" s="1"/>
  <c r="H106" i="8"/>
  <c r="I106" i="8" s="1"/>
  <c r="H18" i="8"/>
  <c r="I18" i="8" s="1"/>
  <c r="H189" i="8"/>
  <c r="I189" i="8" s="1"/>
  <c r="D142" i="8"/>
  <c r="H50" i="8" l="1"/>
  <c r="I50" i="8" s="1"/>
  <c r="G50" i="8"/>
  <c r="G6" i="9"/>
  <c r="H6" i="9" s="1"/>
  <c r="E182" i="8" l="1"/>
  <c r="F182" i="8"/>
  <c r="D182" i="8"/>
  <c r="E179" i="8"/>
  <c r="F179" i="8"/>
  <c r="E173" i="8"/>
  <c r="F173" i="8"/>
  <c r="D173" i="8"/>
  <c r="E170" i="8"/>
  <c r="F170" i="8"/>
  <c r="D170" i="8"/>
  <c r="D147" i="8"/>
  <c r="E70" i="8"/>
  <c r="F70" i="8"/>
  <c r="E55" i="8"/>
  <c r="F55" i="8"/>
  <c r="D55" i="8"/>
  <c r="D26" i="8"/>
  <c r="F8" i="8"/>
  <c r="G179" i="8" l="1"/>
  <c r="G147" i="8"/>
  <c r="G173" i="8"/>
  <c r="G70" i="8"/>
  <c r="G55" i="8"/>
  <c r="G170" i="8"/>
  <c r="G182" i="8"/>
  <c r="H8" i="8"/>
  <c r="I8" i="8" s="1"/>
  <c r="G8" i="8"/>
  <c r="H55" i="8"/>
  <c r="I55" i="8" s="1"/>
  <c r="H173" i="8"/>
  <c r="I173" i="8" s="1"/>
  <c r="H147" i="8"/>
  <c r="I147" i="8" s="1"/>
  <c r="H170" i="8"/>
  <c r="I170" i="8" s="1"/>
  <c r="H182" i="8"/>
  <c r="I182" i="8" s="1"/>
  <c r="H70" i="8"/>
  <c r="I70" i="8" s="1"/>
  <c r="H179" i="8"/>
  <c r="I179" i="8" s="1"/>
  <c r="H61" i="8" l="1"/>
  <c r="I61" i="8" s="1"/>
  <c r="E21" i="8"/>
  <c r="F21" i="8"/>
  <c r="E15" i="8"/>
  <c r="F15" i="8"/>
  <c r="E13" i="8"/>
  <c r="F13" i="8"/>
  <c r="E11" i="8"/>
  <c r="F11" i="8"/>
  <c r="G21" i="8" l="1"/>
  <c r="G13" i="8"/>
  <c r="G15" i="8"/>
  <c r="G11" i="8"/>
  <c r="H13" i="8"/>
  <c r="I13" i="8" s="1"/>
  <c r="H21" i="8"/>
  <c r="I21" i="8" s="1"/>
  <c r="H11" i="8"/>
  <c r="I11" i="8" s="1"/>
  <c r="H15" i="8"/>
  <c r="I15" i="8" s="1"/>
  <c r="H60" i="8"/>
  <c r="I60" i="8" s="1"/>
  <c r="G38" i="10"/>
  <c r="H38" i="10" s="1"/>
  <c r="G31" i="10"/>
  <c r="H31" i="10" s="1"/>
  <c r="G16" i="10"/>
  <c r="H16" i="10" s="1"/>
  <c r="G15" i="10"/>
  <c r="H15" i="10" s="1"/>
  <c r="H13" i="10"/>
  <c r="G12" i="10"/>
  <c r="H12" i="10" s="1"/>
  <c r="G11" i="10"/>
  <c r="H11" i="10" s="1"/>
  <c r="G10" i="10"/>
  <c r="H10" i="10" s="1"/>
  <c r="G9" i="10"/>
  <c r="H9" i="10" s="1"/>
  <c r="G7" i="10"/>
  <c r="H7" i="10" s="1"/>
  <c r="G15" i="9" l="1"/>
  <c r="H15" i="9" s="1"/>
  <c r="G12" i="9"/>
  <c r="H12" i="9" s="1"/>
  <c r="G11" i="9"/>
  <c r="H11" i="9" s="1"/>
  <c r="G10" i="9"/>
  <c r="H10" i="9" s="1"/>
  <c r="G9" i="9"/>
  <c r="H9" i="9" s="1"/>
  <c r="G7" i="9"/>
  <c r="H7" i="9" s="1"/>
  <c r="G13" i="9"/>
  <c r="H13" i="9" s="1"/>
  <c r="F17" i="8" l="1"/>
  <c r="E19" i="8"/>
  <c r="F19" i="8"/>
  <c r="G19" i="8" l="1"/>
  <c r="H19" i="8"/>
  <c r="I19" i="8" s="1"/>
  <c r="E17" i="8"/>
  <c r="H17" i="8" s="1"/>
  <c r="I17" i="8" s="1"/>
  <c r="G17" i="8" l="1"/>
  <c r="E192" i="8"/>
  <c r="E188" i="8" s="1"/>
  <c r="F192" i="8"/>
  <c r="D197" i="8"/>
  <c r="E178" i="8"/>
  <c r="F178" i="8"/>
  <c r="D179" i="8"/>
  <c r="D178" i="8"/>
  <c r="D159" i="8"/>
  <c r="D157" i="8"/>
  <c r="D155" i="8"/>
  <c r="D151" i="8"/>
  <c r="E116" i="8"/>
  <c r="F116" i="8"/>
  <c r="D116" i="8"/>
  <c r="D80" i="8"/>
  <c r="D76" i="8"/>
  <c r="D70" i="8"/>
  <c r="E59" i="8"/>
  <c r="D65" i="8"/>
  <c r="F65" i="8"/>
  <c r="E65" i="8"/>
  <c r="D63" i="8"/>
  <c r="D53" i="8"/>
  <c r="D36" i="8"/>
  <c r="D32" i="8"/>
  <c r="D21" i="8"/>
  <c r="D19" i="8"/>
  <c r="D17" i="8"/>
  <c r="D15" i="8"/>
  <c r="D13" i="8"/>
  <c r="D11" i="8"/>
  <c r="D8" i="8"/>
  <c r="G65" i="8" l="1"/>
  <c r="G149" i="8"/>
  <c r="G178" i="8"/>
  <c r="F188" i="8"/>
  <c r="G188" i="8" s="1"/>
  <c r="G192" i="8"/>
  <c r="G116" i="8"/>
  <c r="H149" i="8"/>
  <c r="I149" i="8" s="1"/>
  <c r="H116" i="8"/>
  <c r="I116" i="8" s="1"/>
  <c r="H178" i="8"/>
  <c r="I178" i="8" s="1"/>
  <c r="F59" i="8"/>
  <c r="H62" i="8"/>
  <c r="I62" i="8" s="1"/>
  <c r="H65" i="8"/>
  <c r="I65" i="8" s="1"/>
  <c r="H192" i="8"/>
  <c r="I192" i="8" s="1"/>
  <c r="D59" i="8"/>
  <c r="F176" i="8"/>
  <c r="E176" i="8"/>
  <c r="D192" i="8"/>
  <c r="E186" i="8"/>
  <c r="F187" i="8"/>
  <c r="D187" i="8"/>
  <c r="F112" i="8"/>
  <c r="E112" i="8"/>
  <c r="E187" i="8"/>
  <c r="F186" i="8"/>
  <c r="D112" i="8"/>
  <c r="D50" i="8"/>
  <c r="G187" i="8" l="1"/>
  <c r="H59" i="8"/>
  <c r="I59" i="8" s="1"/>
  <c r="G59" i="8"/>
  <c r="G186" i="8"/>
  <c r="G112" i="8"/>
  <c r="G176" i="8"/>
  <c r="H112" i="8"/>
  <c r="I112" i="8" s="1"/>
  <c r="H186" i="8"/>
  <c r="I186" i="8" s="1"/>
  <c r="D189" i="8"/>
  <c r="H187" i="8"/>
  <c r="I187" i="8" s="1"/>
  <c r="H176" i="8"/>
  <c r="I176" i="8" s="1"/>
  <c r="F185" i="8"/>
  <c r="D185" i="8"/>
  <c r="D176" i="8"/>
  <c r="E185" i="8"/>
  <c r="G185" i="8" l="1"/>
  <c r="H185" i="8"/>
  <c r="I185" i="8" s="1"/>
  <c r="D193" i="8"/>
  <c r="E151" i="8"/>
  <c r="F151" i="8"/>
  <c r="E67" i="8"/>
  <c r="F67" i="8"/>
  <c r="E63" i="8"/>
  <c r="F63" i="8"/>
  <c r="G67" i="8" l="1"/>
  <c r="G151" i="8"/>
  <c r="G63" i="8"/>
  <c r="H63" i="8"/>
  <c r="I63" i="8" s="1"/>
  <c r="H151" i="8"/>
  <c r="I151" i="8" s="1"/>
  <c r="H67" i="8"/>
  <c r="I67" i="8" s="1"/>
  <c r="E193" i="8"/>
  <c r="F193" i="8"/>
  <c r="E159" i="8"/>
  <c r="F159" i="8"/>
  <c r="E157" i="8"/>
  <c r="F157" i="8"/>
  <c r="G157" i="8" l="1"/>
  <c r="G193" i="8"/>
  <c r="G159" i="8"/>
  <c r="H159" i="8"/>
  <c r="I159" i="8" s="1"/>
  <c r="H157" i="8"/>
  <c r="I157" i="8" s="1"/>
  <c r="H193" i="8"/>
  <c r="E155" i="8"/>
  <c r="F155" i="8"/>
  <c r="E80" i="8"/>
  <c r="F80" i="8"/>
  <c r="E76" i="8"/>
  <c r="F76" i="8"/>
  <c r="G155" i="8" l="1"/>
  <c r="G80" i="8"/>
  <c r="G76" i="8"/>
  <c r="H80" i="8"/>
  <c r="I80" i="8" s="1"/>
  <c r="H76" i="8"/>
  <c r="I76" i="8" s="1"/>
  <c r="H155" i="8"/>
  <c r="I155" i="8" s="1"/>
  <c r="I193" i="8"/>
  <c r="E36" i="8"/>
  <c r="F36" i="8"/>
  <c r="E32" i="8"/>
  <c r="F32" i="8"/>
  <c r="G32" i="8" s="1"/>
  <c r="G36" i="8" l="1"/>
  <c r="H36" i="8"/>
  <c r="I36" i="8" s="1"/>
  <c r="H32" i="8"/>
  <c r="I32" i="8" s="1"/>
  <c r="F142" i="8"/>
  <c r="E142" i="8"/>
  <c r="D67" i="8"/>
  <c r="G142" i="8" l="1"/>
  <c r="H142" i="8"/>
  <c r="I142" i="8" s="1"/>
  <c r="F198" i="8"/>
  <c r="E198" i="8"/>
  <c r="G198" i="8" l="1"/>
  <c r="H198" i="8"/>
  <c r="H188" i="8"/>
  <c r="I188" i="8" s="1"/>
  <c r="D198" i="8"/>
  <c r="I198" i="8" l="1"/>
  <c r="D188" i="8"/>
</calcChain>
</file>

<file path=xl/sharedStrings.xml><?xml version="1.0" encoding="utf-8"?>
<sst xmlns="http://schemas.openxmlformats.org/spreadsheetml/2006/main" count="867" uniqueCount="349">
  <si>
    <t>Наименование</t>
  </si>
  <si>
    <t>%</t>
  </si>
  <si>
    <t>х</t>
  </si>
  <si>
    <t>Объем финансирования (руб.)</t>
  </si>
  <si>
    <t>руб.</t>
  </si>
  <si>
    <t>всего, в том числе</t>
  </si>
  <si>
    <t>за счет средств местного бюджета</t>
  </si>
  <si>
    <t>Отклонение</t>
  </si>
  <si>
    <t>Всего по подпрограмме «Дошкольное образование в образовательных учреждениях, реализующих программу дошкольного образования»</t>
  </si>
  <si>
    <t>Всего по подпрограмме «Общее и дополнительное образование в общеобразовательных учреждениях»</t>
  </si>
  <si>
    <t xml:space="preserve">за счет средств местного бюджета </t>
  </si>
  <si>
    <t>Объем финансирования администратора – департамента образования</t>
  </si>
  <si>
    <t xml:space="preserve">Общий объем финансирования программы – всего, в том числе
</t>
  </si>
  <si>
    <t>ДО</t>
  </si>
  <si>
    <t>Всего по подпрограмме «Организация и обеспечение отдыха и оздоровления детей»</t>
  </si>
  <si>
    <t xml:space="preserve">Всего по подпрограмме «Дополнительное образование в учреждениях дополнительного образования» </t>
  </si>
  <si>
    <t>ДАиГ</t>
  </si>
  <si>
    <t>департамент образования (далее – ДО)</t>
  </si>
  <si>
    <t>Объем финансирования соадминистратора – департамента архитектуры и градостроительства</t>
  </si>
  <si>
    <t>Результат реализации программы</t>
  </si>
  <si>
    <t>ед.</t>
  </si>
  <si>
    <t>прямой</t>
  </si>
  <si>
    <t xml:space="preserve">отклонение </t>
  </si>
  <si>
    <t>Вид показателя 
(прямой/ обратный)</t>
  </si>
  <si>
    <t>№ п/п</t>
  </si>
  <si>
    <t>Доля детей в возрасте от 5 до 18 лет, охваченных дополнительным образованием, %</t>
  </si>
  <si>
    <t>обратный</t>
  </si>
  <si>
    <t>1. Сводные показатели муниципальных заданий</t>
  </si>
  <si>
    <t>1.1.</t>
  </si>
  <si>
    <t>1.2.</t>
  </si>
  <si>
    <t>1.3.</t>
  </si>
  <si>
    <t>1.4.</t>
  </si>
  <si>
    <t>1.5.</t>
  </si>
  <si>
    <t>1.6.</t>
  </si>
  <si>
    <t>1.7.</t>
  </si>
  <si>
    <t>1.8.</t>
  </si>
  <si>
    <t>1.9.</t>
  </si>
  <si>
    <t>1.10.</t>
  </si>
  <si>
    <t>1.11.</t>
  </si>
  <si>
    <t>Реализация основных общеобразовательных программ дошкольного образования, число обучающихся (человек)</t>
  </si>
  <si>
    <t>Реализация основных общеобразовательных программ начального общего образования, число обучающихся (человек)</t>
  </si>
  <si>
    <t>Реализация адаптированных основных общеобразовательных программ начального общего образования, число обучающихся (человек)</t>
  </si>
  <si>
    <t>Реализация основных общеобразовательных программ основного общего образования, число обучающихся (человек)</t>
  </si>
  <si>
    <t>Реализация основных общеобразовательных программ среднего общего образования, число обучающихся (человек)</t>
  </si>
  <si>
    <t>Реализация дополнительных общеразвивающих программ, количество человеко-часов (человеко-час)</t>
  </si>
  <si>
    <t>Организация отдыха детей и молодежи, количество человек (человек)</t>
  </si>
  <si>
    <t>2. Показатели, предусмотренные документами стратегического планирования</t>
  </si>
  <si>
    <t>2.1.</t>
  </si>
  <si>
    <t xml:space="preserve">Доля детей в возрасте 1 - 6 лет (от 1 до 7 лет), состоящих на учете для определения в муниципальные дошкольные образовательные учреждения, в общей численности детей в возрасте 1 - 6 лет, %
</t>
  </si>
  <si>
    <t>3.1.</t>
  </si>
  <si>
    <t>3.2.</t>
  </si>
  <si>
    <t>3.3.</t>
  </si>
  <si>
    <t>4.1.</t>
  </si>
  <si>
    <t xml:space="preserve">                                                             Приложение </t>
  </si>
  <si>
    <t xml:space="preserve">                                                             к пояснительной записке</t>
  </si>
  <si>
    <t>Расчет показателя</t>
  </si>
  <si>
    <t>Описание расчета значения показателя 
и исходные данные, используемые при расчете</t>
  </si>
  <si>
    <t>Исполнитель</t>
  </si>
  <si>
    <t>тел. (3462) 52-53-70</t>
  </si>
  <si>
    <t>1. Целевые показатели</t>
  </si>
  <si>
    <t xml:space="preserve">Определяется как среднеарифметическое оценок соответствия объектов образовательных организаций уровню категорирования объектов образовательных организаций, проведенных исходя из учета предъявляемых требований по инженерно-техническому оснащению зданий образовательных учреждений, для каждой категории объектов, согласно требованиям постановления Правительства Российской Федерации от 02.08.2019 № 1006 «Об утверждении требований к антитеррористической защищенности объектов (территорий) Министерства просвещения Российской Федерации и объектов (территорий), относящихся к сфере деятельности Министерства просвещения Российской Федерации, и формы паспорта безопасности этих объектов (территорий)». </t>
  </si>
  <si>
    <t>Ответственный (администратор 
или соадми-нистратор)</t>
  </si>
  <si>
    <t>Проведение промежуточной итоговой аттестации лиц,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 число промежуточных итоговых аттестаций (единица)</t>
  </si>
  <si>
    <t>Источники финансирования</t>
  </si>
  <si>
    <t>за счет межбюджетных трансфертов из федерального бюджета</t>
  </si>
  <si>
    <t>за счет других источников (родительской платы за присмотр и уход за детьми)</t>
  </si>
  <si>
    <t>за счет межбюджетных трансфертов из окружного бюджета</t>
  </si>
  <si>
    <t>Организовано техническое обслуживание компьютерной и копировально-множительной техники в муниципальных образовательных учреждениях, подведомственных департаменту образования.</t>
  </si>
  <si>
    <t>Бурик Наталья Витальевна</t>
  </si>
  <si>
    <t>Основное мероприятие 6.
«Финансовое обеспечение организации начисления и выплаты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в рамках исполнения переданного отдельного государственного полномочия» 
(№ 1, 2 из таблицы 1)</t>
  </si>
  <si>
    <t>Подпрограмма «Дошкольное образование в образовательных учреждениях, реализующих программу дошкольного образования»</t>
  </si>
  <si>
    <t>Основное мероприятие 2.
«Организация выполнения отдельных функций по содержанию зданий муниципальных образовательных учреждений, реализующих основную образовательную программу дошкольного образования» 
(№ 1, 2, 8 из таблицы 1)</t>
  </si>
  <si>
    <t xml:space="preserve">Мероприятие 2.1.
«Организация выполнения работ по эксплуатации зданий, сооружений, инженерных систем муниципальных образовательных учреждений, реализующих основную образовательную программу дошкольного образования» </t>
  </si>
  <si>
    <t xml:space="preserve">Мероприятие 2.2.
«Организация выполнения работ по текущему ремонту зданий, сооружений, помещений, инженерных систем муниципальных образовательных учреждений, реализующих основную образовательную программу дошкольного образования» </t>
  </si>
  <si>
    <t>Подпрограмма «Общее и дополнительное образование в общеобразовательных учреждениях»</t>
  </si>
  <si>
    <t xml:space="preserve">Мероприятие 1.1.
«Предоставление субсидии на выполнение муниципального задания на оказание муниципальных услуг (выполнение работ) и на иные цели подведомственным образовательным учреждениям» </t>
  </si>
  <si>
    <t xml:space="preserve">Мероприятие 1.2.
«Реализация мероприятий по формированию законопослушного поведения участников дорожного движения» </t>
  </si>
  <si>
    <t>Основное мероприятие 4.
«Организация выполнения отдельных функций по содержанию зданий муниципальных образовательных учреждений, реализующих основную общеобразовательную программу» 
(№ 8 из таблицы 1)</t>
  </si>
  <si>
    <t xml:space="preserve">Мероприятие 4.1.
«Организация выполнения работ по эксплуатации зданий, сооружений, инженерных систем муниципальных образовательных учреждений, реализующих основную общеобразовательную программу» </t>
  </si>
  <si>
    <t>Мероприятие 4.2.
«Организация выполнения работ по текущему ремонту зданий, сооружений, помещений, инженерных систем муниципальных образовательных учреждений, реализующих основную общеобразовательную программу»</t>
  </si>
  <si>
    <t>Подпрограмма «Дополнительное образование в учреждениях дополнительного образования»</t>
  </si>
  <si>
    <t>Мероприятие 2.1.
«Организация выполнения работ по эксплуатации зданий, сооружений, инженерных систем муниципальных образовательных учреждений дополнительного образования, подведомственных департаменту образования»</t>
  </si>
  <si>
    <t>Подпрограмма «Организация и обеспечение отдыха и оздоровления детей»</t>
  </si>
  <si>
    <t xml:space="preserve">Мероприятие 3.1.
«Приобретение и предоставление детям в возрасте от 6 до 17 лет (включительно) путевок в организации отдыха детей и их оздоровления, в том числе в этнической среде, в рамках исполнения переданного отдельного государственного полномочия» </t>
  </si>
  <si>
    <t>Примечание 
(факторы, обусловившие неисполнение показателей, влияние налоговой льготы на исполнение показателя)</t>
  </si>
  <si>
    <t>Доля выполненных мероприятий по проведению капитального ремонта зданий, сооружений, помещений, инженерных систем муниципальных учреждений, подведомственных департаменту образования, от запланированных на год, %</t>
  </si>
  <si>
    <t>Присмотр и уход, число детей (человек)</t>
  </si>
  <si>
    <t>Организация проведения общественно-значимых мероприятий в сфере образования, науки и молодежной политики, количество мероприятий (единица)</t>
  </si>
  <si>
    <t>Организация и проведение олимпиад, конкурсов, мероприятий, направленных на выявление и развитие у обучающихся интеллектуальных и творческих способностей, способностей к занятиям физической культурой и спортом, интереса к научной (научно-исследовательской) деятельности, творческой деятельности, физкультурно-спортивной деятельности, количество мероприятий (единица)</t>
  </si>
  <si>
    <t>Доля выпускников муниципальных общеобразовательных учреждений, не получивших аттестат о среднем (полном) образовании, в общей численности выпускников муниципальных общеобразовательных учреждений, %</t>
  </si>
  <si>
    <t>4.2.</t>
  </si>
  <si>
    <t>4.3.</t>
  </si>
  <si>
    <t>4.4.</t>
  </si>
  <si>
    <t xml:space="preserve">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
</t>
  </si>
  <si>
    <t>Доля общеобразовательных организаций, оснащённых в целях внедрения цифровой образовательной среды, %</t>
  </si>
  <si>
    <t>Количество мероприятий по экологи-ческому образованию и экологическому просвещению, ед.</t>
  </si>
  <si>
    <t>Количество участников мероприятий по экологическому образованию и экологическому просвещению, тыс. чел.</t>
  </si>
  <si>
    <t xml:space="preserve">Доля учащихся по очной форме обучения в муниципальных общеобразовательных учреждениях, для которых организовано питание в соответствии с требованиями, установленными нормативными правовыми актами, %
</t>
  </si>
  <si>
    <t>Доля детей в возрасте от 5 до 18 лет, охваченных образовательными программами дополнительного образования детей в учреждениях дополнительного образования детей и программами спортивной подготовки за счет бюджетных средств, в общей численности детей в возрасте от 5 до 18 лет, %</t>
  </si>
  <si>
    <t>Выполнены работы по эксплуатации инженерных систем  и техническому обслуживанию конструктивных элементов зданий и сооружений  9-и объектов 4-х учреждений, подведомственных департаменту образования.</t>
  </si>
  <si>
    <t>Определяется отношением количества выпускников муниципальных общеобразовательных учреждений, не получивших аттестат о среднем (полном) образовании, к общей численности выпускников муниципальных общеобразовательных учреждений.</t>
  </si>
  <si>
    <t xml:space="preserve">ДАиГ
</t>
  </si>
  <si>
    <t>Охват детей деятельностью региональных центров выявления, поддержки и развития способностей и талантов у детей и молодежи, технопарков "Кванториум", центров "IT-куб", %</t>
  </si>
  <si>
    <t>Доля обучающихся,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информационно-сервисной платформе цифровой образовательной среды, %</t>
  </si>
  <si>
    <t>Доля педагогических работников, использующих сервисы федеральной информационно-сервисной платформы цифровой образовательной среды, %</t>
  </si>
  <si>
    <t>Доля образовательных организаций, использующих сервисы федеральной информационно-сервисной платформы цифровой образовательной среды при реализации программ основного общего образования, %</t>
  </si>
  <si>
    <t>Количество ставок советников директора по воспитанию и взаимодействию с детскими общественными объединениями, введенных в муниципальных общеобразовательных учреждениях, деятельность которых обеспечена в рамках реализации регионального проекта «Патриотическое воспитание граждан Российской Федерации», единица</t>
  </si>
  <si>
    <t xml:space="preserve">Мероприятие 1.3.
«Обеспечение расходов, возникающих в рамках реализации концессионных соглашений» </t>
  </si>
  <si>
    <t>Осуществлено организационное, финансово-экономическое сопровождение деятельности 84-х муниципальных учреждений, подведомственных департаменту образования.</t>
  </si>
  <si>
    <t xml:space="preserve">Выполнены работы по эксплуатации инженерных систем  и техническому обслуживанию конструктивных элементов зданий и сооружений 72-х объектов 43-х муниципальных учреждений, реализующих программу дошкольного образования.
</t>
  </si>
  <si>
    <t>Проведен игровой турнир по профилактике дорожно-транспортных происшествий среди учащихся города "Безопасная дорога".</t>
  </si>
  <si>
    <t>Основное мероприятие 6.
«Региональный проект «Современная школа» 
(№ 9 из таблицы 1)</t>
  </si>
  <si>
    <t>Основное мероприятие 2.
«Организация выполнения отдельных функций по содержанию зданий муниципальных образовательных учреждений дополнительного образования, подведомственных департаменту образования» (№ 8 из таблицы 1)</t>
  </si>
  <si>
    <t>Фактический уровень исполнения показателя обусловлен увеличением охвата детей в возрасте от 5 до 18 лет дополнительным образованием путем расширения возможностей детей и их родителей по выбору программ дополнительного образования, в том числе в муниципальной системе образования, в связи с реализацией на территории города Сургута новой модели предоставления сертификата дополнительного образования и способов его использования в автоматизированной информационной системе «Персонифицированное дополнительное образование».</t>
  </si>
  <si>
    <t>3. Прочие показатели</t>
  </si>
  <si>
    <t xml:space="preserve">Выплачен операционный платеж в рамках реализации концессионного соглашения (концессионное соглашение с ООО «Инвестстройцентр» от 14.02.2019 № 17-10-31/9) на основании заявлений концессионера с приложением подтверждающих документов.  </t>
  </si>
  <si>
    <t>Основное мероприятие 4.
«Организация и финансовое обеспечение технического обслуживания компьютерной и копировально-множительной техники в муниципальных образовательных учреждениях, подведомственных департаменту образования» 
(№ 11 раздела I из таблицы 2)</t>
  </si>
  <si>
    <t>Мероприятие 5.1.
«Организация выполнения работ по эксплуатации зданий, сооружений, инженерных систем муниципальных казённых учреждений, «Информационно-организационного центра», подведомственных департаменту образования»</t>
  </si>
  <si>
    <t>Основное мероприятие 1. 
«Организация предоставления дошкольного образования, присмотра и ухода за детьми в муниципальных образовательных учреждениях, реализующих основную образовательную программу дошкольного образования» 
(№ 1, 2, 4, 10 из таблицы 1, № 1, 2 раздела I из таблицы 2)</t>
  </si>
  <si>
    <t xml:space="preserve">Мероприятие 2.4.
«Капитальный ремонт объекта «МБДОУ № 47 «Гусельки» </t>
  </si>
  <si>
    <t>Основное мероприятие 2.
«Предоставление субсидий негосударственным (немуниципальным) организациям, осуществляющим образовательную деятельность по реализации основных общеобразовательных программ» (№ 3, 6, 7 из таблицы 1)</t>
  </si>
  <si>
    <t xml:space="preserve">Мероприятие 1.3.
«Предоставление субсидии на выполнение муниципального задания на оказание муниципальных услуг в рамках исполнения муниципального социального заказа подведомственными учреждениями дополнительного образования» </t>
  </si>
  <si>
    <t>Мероприятие 2.2.
«Капитальный ремонт объекта МАОУ ДО «Центр плавания «Дельфин»</t>
  </si>
  <si>
    <t>Основное мероприятие 1.
«Организация отдыха и оздоровления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на базе образовательных организаций, подведомственных департаменту образования» 
(№ 5 из таблицы 1)</t>
  </si>
  <si>
    <t>Мероприятие 3.2.
«Приобретение и предоставление санаторно-курортных путевок по типу «Мать и дитя» для лечения детей-инвалидов, проживающих на территории города Сургута и состоящих на учете в медицинских организациях Ханты-Мансийского автономного округа-Югры, осуществляющих деятельность на территории города Сургута»</t>
  </si>
  <si>
    <t>Выполнены работы по эксплуатации инженерных систем  и техническому обслуживанию конструктивных элементов зданий и сооружений  8-и объектов 4-х учреждений, подведомственных департаменту образования.</t>
  </si>
  <si>
    <t>В соответствии с заключенным концессионным соглашением о финансировании, проектировании, строительстве и эксплуатации объектов образования в Ханты-Мансийском автономном округе – Югре, постановлением Администрации города от 27.11.2019 № 8875 «Об уполномоченных органах по осуществлению отдельных обязанностей концедента по концессионному соглашению о финансировании, проектировании, строительстве и эксплуатации объекта образования «Средняя общеобразовательная школа № 9 в микрорайоне 39 г. Сургута. Блок 2» департамент образования, уполномоченный на исполнение денежных обязательств концедента в части инвестиционного, операционного платежей, возмещения затрат на уплату процентов, осуществил платежи в соответствии с графиком, утвержденным концессионным соглашением.</t>
  </si>
  <si>
    <t xml:space="preserve">Обеспечена деятельность советника директора по воспитанию и взаимодействию с детскими общественными объединениями в 37-ми муниципальных общеобразовательных учреждениях города Сургута
</t>
  </si>
  <si>
    <t xml:space="preserve">факт 
</t>
  </si>
  <si>
    <t>Доля обеспеченных финансовой поддержкой немуниципальных организаций, в том числе социально ориентированных некоммерческих организаций, индивидуальных предпринимателей, оказывающих услуги в сфере образования, предоставивших заявку на финансирование в установленном порядке, от общего количества указанных организаций, предоставивших заявку на финансирование, %</t>
  </si>
  <si>
    <t>Доля детей в возрасте от 6 до 17 лет (включительно), охваченных всеми формами отдыха и оздоровления, от общей численности детей указанной возрастной категории, %</t>
  </si>
  <si>
    <t>Доля средств бюджета муниципального образования, выделяемых немуниципальным организациям, в том числе социально ориентированным некоммерческим организациям, индивидуальным предпринимателям, на предоставление услуг (выполнение работ) в общем объеме средств, выделяемых на предоставление услуг (выполнение работ) в сфере образования, спрос на которые превышает возможности муниципальных учреждений, %</t>
  </si>
  <si>
    <t>департамент образования 
(далее – ДО)</t>
  </si>
  <si>
    <t>Доля обучающихся по программам основного и среднего общего образования, охваченных мероприятиями, направленными на раннюю профессиональную ориентацию, в том числе в рамках программы "Билет в будущее", %</t>
  </si>
  <si>
    <t>Численность студентов, получающих материальное стимулирование (стипендию) в год, человек</t>
  </si>
  <si>
    <t>доля учащихся по очной форме обучения в муниципальных общеобразовательных учреждениях, для которых организовано питание в соответствии с требованиями, установленными нормативными правовыми актами, %</t>
  </si>
  <si>
    <t>Методика расчета показателя утверждена постановлением Администрации города от 13.12.2013 № 8993 «Об утверждении муниципальной программы «Развитие образования города Сургута на период до 2030 года». 
Определяется отношением суммы объема средств, переданного на исполнение немуниципальным организациям, в том числе социально ориентированным некоммерческим организациям, индивидуальным предпринимателям, к объему средств, предусмотренному в бюджете для поставщиков всех форм собственности на услуги (работы) потенциально возможные к передаче на исполнение немуниципальными организациями, в том числе социально ориентированными некоммерческими организациями, индивидуальными предпринимателями.</t>
  </si>
  <si>
    <t xml:space="preserve">Фактический уровень (отрицательная динамика) исполнения показателя обусловлен перепрофилированием групп общеразвивающей направленности в группы для детей в возрасте до 3 лет, группы компенсирующей направленности с меньшей наполняемостью в целях удовлетворения спроса населения на места в указанных группах. 
На основании сведений Федеральной государственной информационной системы доступности дошкольного образования актуальный спрос на предоставление места в детском саду детям в возрасте от 1 года полностью удовлетворен. </t>
  </si>
  <si>
    <t xml:space="preserve">департамент архитектуры 
и градострои-тельства 
(далее - ДАиГ)
</t>
  </si>
  <si>
    <t>Фактический уровень исполнения бюджетных ассигнований  обусловлен экономией, сложившейся по фактическим расходам на выплату операционного платежа в рамках реализации концессионного соглашения (в соответствии с условиями концессионного соглашения оплата производится на основании заявления концессионера)</t>
  </si>
  <si>
    <t xml:space="preserve">Фактический уровень исполнения бюджетных ассигнований обусловлен снижением фактических затрат на приобретение и предоставление детям в возрасте от 6 до 17 лет (включительно) путевок в организации отдыха детей и их оздоровления, в том числе в этнической среде, в связи с уменьшением количества заявителей </t>
  </si>
  <si>
    <t>2.2.</t>
  </si>
  <si>
    <t>Расчет показателей результатов реализации муниципальной программы 
«Развитие образования города Сургута на период до 2030 года» за 2024 год</t>
  </si>
  <si>
    <t>Факт
2024 года</t>
  </si>
  <si>
    <t>2. Сведения об исполнении целевых показателей муниципальной программы за 2024 год</t>
  </si>
  <si>
    <t>Обеспеченность населения местами в образовательных организациях дошкольного образования, %</t>
  </si>
  <si>
    <t>Наименование целевого 
показателя, единица измерения</t>
  </si>
  <si>
    <t>утвержденный план 
на 31.12.2024</t>
  </si>
  <si>
    <t xml:space="preserve">Доступность дошкольного образования для детей в возрасте от 3 до 7 лет (отношение численности детей в возрасте от 3 до 7 лет, получающих дошкольное образование в текущем году, к сумме численности детей в возрасте от 3 до 7 лет, получающих дошкольное образование в текущем году, и численности детей в возрасте от 3 до 7 лет, находящихся в очереди на получение в текущем году дошкольного образования), %
</t>
  </si>
  <si>
    <t>Доля выпускников 11-х классов, поступивших в учреждения высшего и среднего профессионального образования, %</t>
  </si>
  <si>
    <t>Количество объектов, созданных для размещения учреждений дошкольного, общего, дополнительного образования, ед.</t>
  </si>
  <si>
    <t xml:space="preserve">Соответствие уровня антитеррористической защищенности объектов требованиям постановления Правительства Российской Федерации от 02.08.2019 № 1006 «Об утверждении требований к антитеррорис-тической защищенности объектов (территорий) Министерства просвещения Российской Федерации и объектов (территорий), относящихся к сфере деятельности Министерства просвещения Российской Федерации, и формы паспорта безопасности этих объектов (территорий)», в том числе при изменении категории опасности, а также вновь вводимых в эксплуатацию, %
</t>
  </si>
  <si>
    <t>Фактический уровень исполнения показателя обусловлен увеличением числа выпускников 11-х классов, поступивших в учреждения высшего и среднего профессионального образования, по сравнению с запланированным значением.</t>
  </si>
  <si>
    <t>Наименование иного
показателя, единица измерения</t>
  </si>
  <si>
    <t>Уровень удовлетворенности потребителей услугами в сфере образования, %</t>
  </si>
  <si>
    <t>Обеспеченность населения местами в общеобразовательных организациях, %</t>
  </si>
  <si>
    <t>Доля общеобразовательных учреждений, реализующих образовательные программы для 6 - 11-х классов, реализующих профориентационный минимум на продвинутом уровне, %</t>
  </si>
  <si>
    <t>2.3.</t>
  </si>
  <si>
    <t>2.4.</t>
  </si>
  <si>
    <t>2.5.</t>
  </si>
  <si>
    <t>3. Показатели портфелей проектов, проектов автономного округа, направленные на реализацию национальных проектов (программ) Российской Федерации</t>
  </si>
  <si>
    <t>2.6.</t>
  </si>
  <si>
    <t>2.7.</t>
  </si>
  <si>
    <t>2.8.</t>
  </si>
  <si>
    <t>Количество муниципальных общеобразовательных учреждений, в которых проведены мероприятия 
по обеспечению деятельности советников директора по воспитанию с детскими общественными объединениями, единица</t>
  </si>
  <si>
    <t xml:space="preserve">4. Прочие показатели </t>
  </si>
  <si>
    <t>3.4.</t>
  </si>
  <si>
    <t>3.5.</t>
  </si>
  <si>
    <t>3.6.</t>
  </si>
  <si>
    <t>3.7.</t>
  </si>
  <si>
    <t>3.8.</t>
  </si>
  <si>
    <t>3.9.</t>
  </si>
  <si>
    <t>В 2024 году за счет средств инвесторов завершено строительство 2-х объектов образования:
 - «Начальная школа-детский сад в поселке Голд Фиш», мощностью 100 учащихся/200 мест, разрешение на ввод в эксплуатацию 27.11.2024 №86-10-43-2024;
- "Детский сад №1 в жилой застройке «Марьина гора», мощностью на 300 мест, разрешение на ввод от 15.10.2024 №86-10-36-2024.</t>
  </si>
  <si>
    <t>-</t>
  </si>
  <si>
    <t>Обеспеченность населения местами дополнительного образования в учреждениях дополнительного образования, %</t>
  </si>
  <si>
    <t xml:space="preserve">Доля обучающихся 5 - 11-х классов, ставших победителями и призерами мероприятий регионального и федерального уровней, направленных на выявление и развитие интеллектуальных 
и творческих способностей, способностей к занятиям физической культурой и спортом, %
</t>
  </si>
  <si>
    <t>Наименование показателя, 
единица измерения</t>
  </si>
  <si>
    <t>Методика расчета показателя утверждена постановлением Администрации города от 13.12.2013 № 8993 «Об утверждении муниципальной программы «Развитие образования города Сургута на период до 2030 года». 
Определяется отношением численности детей в возрасте от 3 до 7 лет, получающих дошкольное образование в текущем году на основании сведений статистической отчетности по форме № 85-К за 2024 год, к сумме численности детей в возрасте от 3 до 7 лет, получающих дошкольное образование в текущем году на основании сведений статистической отчетности по форме № 85-К за 2024 год, и численности детей в возрасте от 3 до 7 лет, находящихся в очереди на получение в текущем году дошкольного образования на основании сведений Федеральной государственной информационной системы доступности дошкольного образования.</t>
  </si>
  <si>
    <t>Методика расчета показателя утверждена постановлением Администрации города от 21.03.2024 № 1293 «Об утверждении методики расчета целевых показателей реализации стратегии социально-экономического развития города Сургута до 2036 года с целевыми ориентирами до 2050 года».</t>
  </si>
  <si>
    <t xml:space="preserve">Методика расчета показателя утверждена постановлением Администрации города от 21.03.2024 № 1293 «Об утверждении методики расчета целевых показателей реализации стратегии социально-экономического развития города Сургута до 2036 года с целевыми ориентирами до 2050 года».
</t>
  </si>
  <si>
    <t xml:space="preserve">Рассчитывается как отношение среднегодовой численности учащихся МОУ, рассчитанной в соответствии с отчетами по форме № ОО-1 за 2023, 2024 годы без учета численности учащихся в вечернем (сменном) общеобразовательном учреждении.
</t>
  </si>
  <si>
    <t>5,0% = 356 271 199,16 /
7 117 450 879,95 х 100</t>
  </si>
  <si>
    <t>3. Сведения об исполнении иных показателей муниципальной программы за 2024 год.</t>
  </si>
  <si>
    <t>департамент архитектуры 
и градострои-тельства 
(далее - ДАиГ)</t>
  </si>
  <si>
    <t>91,7% = 2200 / 2398 х 100</t>
  </si>
  <si>
    <t>Фактический уровень исполнения показателя обусловлен не выполнением в полном объеме мероприятий по проведению капитального ремонта зданий, муниципальных учреждений, подведомственных департаменту образования.</t>
  </si>
  <si>
    <t>Показатель рассчитан прямым счетом, исходя из количества объектов образовательных учреждений, подведомственных департаменту образования, в которых в текущем году проведен капитальный ремонт, и количества объектов образовательных учреждений, подведомственных департаменту образования, включенных в план капитального ремонта на текущий год.
Соадминистратором программы ДАиГ в 2024 году выполнен капитальный ремонт 12-и объектов из 13-и запланированных (не заключен муниципальный контракт на капитальный ремонт по замене оконных блоков МБОУ лицей № 3 в связи с отстутствием претендентов при повторном размещении закупки).</t>
  </si>
  <si>
    <t xml:space="preserve">Доля обучающихся 5 - 11-х классов, ставших победителями и призерами мероприятий регионального и федерального уровней, направленных на выявление и развитие интеллектуальных и творческих способностей, способностей к занятиям физической культурой и спортом, %
</t>
  </si>
  <si>
    <t>100% = 61 560 / 61 560 х 100</t>
  </si>
  <si>
    <t>100% = 22 591/(22 591+0)</t>
  </si>
  <si>
    <t>0,7% = 17 / 2317 х 100</t>
  </si>
  <si>
    <t xml:space="preserve">81% = 63 811 (численность детей в возрасте от 5 до 18 лет охваченных программами дополнительными образования составляет согласно выгрузке из АИС ПДО в учрежениях, подведомственных департаменту образования, НКО - 4 678 человек) / 78027 (демографические данные) х100     
                    </t>
  </si>
  <si>
    <t>Методика расчета показателя утверждена постановлением Администрации города от 13.12.2013 № 8993 «Об утверждении муниципальной программы «Развитие образования города Сургута на период до 2030 года». 
Определяется отношением численности детей в возрасте от 5 до 18 лет, охваченных дополнительным образованием, к численности населения в возрасте от 5 до 18 лет (5 – 17 лет).
Рассчитывается по формуле: ДО = Ч5-18 / Д5-18 х 100%, где:
ДО – доля детей в возрасте от 5 до 18 лет (5 – 17 лет), охваченных дополнительным образованием, процент;
Ч5-18 – численность детей в возрасте от 5 до 17 лет включительно, охваченных услугами дополнительного образования в учреждениях, подведомственных департаменту образования, в негосударственном секторе, на конец отчетного периода (каждый ребенок учитывается с начала отчетного года до конца отчетного года только один раз; учет ведется нарастающим итогом);
Д5-18 – общая численность детей в возрасте от 5 до 18 лет (демографический прогноз по городу  Сургуту на период до 2050 года, демографические данные населения в возрасте 5 – 17 лет) на начало отчетного периода - 78 027 чел.</t>
  </si>
  <si>
    <t>10,6% = 3 546 / 33 355 х 100</t>
  </si>
  <si>
    <t>Определяется отношением численности детей в возрасте 1 - 6 лет (от 1 до 7 лет), состоящих на учете для определения в муниципальные дошкольные образовательные учреждения к общей численности детей в возрасте 1 - 6 лет (демографические данные к итогам СЭР за 2024 год).
Сведения Федеральной государственной информационной системы доступности дошкольного образования.</t>
  </si>
  <si>
    <t>Рассчитывается на основании данных учреждений дополнительного образования, подведомственных департаменту образования Администрации города.
Определяется отношением количества услуг дополнительного образования, оказанных детям в возрасте от 5 до 18 лет в учреждениях дополнительного образования, подведомственных департаменту образования Администрации города, за счет бюджетных средств, к общей численности детей в возрасте от 5 до 18 лет (демографические данные к итогам СЭР за 2024 год).</t>
  </si>
  <si>
    <t>Методика расчета показателя утверждена постановлением Администрации города от 13.12.2013 № 8993 «Об утверждении муниципальной программы «Развитие образования города Сургута на период до 2030 года». 
Определяется отношением численности детей в возрасте от 6 до 17 лет, охваченных всеми формами отдыха и оздоровления (в рамках финансирования муниципальной программы) к общей численности детей в возрасте от 6 до 17 лет (демографические данные).
Численность детей в возрасте от 6 до 17 лет, охваченных всеми формами отдыха и оздоровления (в рамках финансирования муниципальной программы) 16 966 человек = 14 962 (дети, посещающие лагеря с дневным пребыванием на базе муниципального учреждения, подведомственного департаменту образования, на базе частной организации) + 1 983 (путевки для детей 6 - 17 лет в организации отдыха и оздоровления) + 21 (путевки детям-инвалидам на санаторное лечение).
Численность детей в возрасте 6-17 лет (демографический прогноз по городу  Сургуту на период до 2050 года 76 550 чел.).</t>
  </si>
  <si>
    <t>22,2% = (14 182+780+21+1983) / 76 550 
х 100</t>
  </si>
  <si>
    <t>Фактический уровень исполнения показателя обусловлен широким информированием и привлечением большего (по сравнению с запланированным) числа участников экологической природоохранной акции «#СдайПакет» и Всероссийской ресурсосберегающей акции «Спаси дерево».</t>
  </si>
  <si>
    <t xml:space="preserve">Оказана финансовая поддержка 13-и частным организациям, индивидуальным предпринимателям, осуществляющим образовательную деятельность (ООО «Негосударственное дошкольное учреждение – центр развития ребенка «ГУЛЛИВЕР», некоммерческое партнерство «Центр временного пребывания детей», ООО Малое инновационное предприятие «Центр развития талантов ребенка», ООО «Счастливое детство», ООО «Наш Малыш», ООО Центр развития «Золотой ключик», индивидуальный предприниматель Лысоконь Н.А.,  индивидуальный предприниматель Башаева М.Р., ЧОУ гимназии во имя Святителя Николая Чудотворца, ПОУ «Сургутский учебный центр» РО ДОСААФ России ХМАО – Югры, АНПОО «Сургутский институт экономики и права», ООО «Центр инновационных технологий», АНО ДПО «Форсайт»).
</t>
  </si>
  <si>
    <t>100% = 13 / 13 х 100</t>
  </si>
  <si>
    <t>Основное мероприятие 2.
«Организация и финансовое обеспечение бесплатной перевозки до муниципальных образовательных учреждений и обратно обучающихся, проживающих на территории города, в течение учебного года, за исключением каникулярных дней, актированных дней и дней карантина в муниципальном образовательном учреждении; в дни функционирования лагеря с дневным пребыванием детей на базе муниципального образовательного учреждения» (№ 5 из таблицы 1, № 3 - 6, 9 раздела I из таблицы 2)</t>
  </si>
  <si>
    <t>Основное мероприятие 3.
«Финансовое обеспечение и выплата именной стипендии имени А.С. Знаменского учащимся муниципальных образовательных учреждений города, подведомственных департаменту образования, за отличные успехи в учебе, за достижение высоких показателей в интеллектуальной, исследовательской, творческой, спортивной, социально-значимой деятельности» 
(№ 10 раздела I из таблицы 2)</t>
  </si>
  <si>
    <t>Основное мероприятие 7.
«Финансовое обеспечение расходов на оказание дополнительной меры социальной поддержки студентов, заключивших с муниципальными образовательными учреждениями, подведомственными департаменту образования Администрации города, договор о целевом обучении» (№ 5 раздела IV из таблицы 2)</t>
  </si>
  <si>
    <t>Мероприятие 2.3.
«Капитальный ремонт объекта «МБДОУ детский сад № 56 «Искорка»</t>
  </si>
  <si>
    <t>Мероприятие 2.5.
«Капитальный ремонт объекта «МБДОУ № 4 «Умка»</t>
  </si>
  <si>
    <t>Мероприятие 2.6.
«Капитальный ремонт объекта «МБДОУ № 28 «Калинка»</t>
  </si>
  <si>
    <t>Мероприятие 2.7.
«Капитальный ремонт объекта «МБДОУ № 70 «Голубок»</t>
  </si>
  <si>
    <t xml:space="preserve">Мероприятие 2.8.
«Организация выполнения работ по благоустройству территории муниципальных образовательных учреждений, реализующих основную образовательную программу дошкольного образования» </t>
  </si>
  <si>
    <t>Основное мероприятие 3.
«Предоставление субсидий негосударственным (немуниципальным) организациям, индивидуальным предпринимателям, осуществляющим образовательную деятельность по реализации образовательных программ дошкольного образования, присмотр и уход за детьми» (№ 1, 2, 6, 7 из таблицы 1)</t>
  </si>
  <si>
    <t>Основное мероприятие 1.
«Организация предоставления общего и дополнительного образования в муниципальных общеобразовательных учреждениях» (№ 3, 4, 10 из таблицы 1, № 3 - 7, 10 раздела I, № 1 - 7 раздела III из таблицы 2)</t>
  </si>
  <si>
    <t>Основное мероприятие 3.
«Финансовое обеспечение расходных обязательств по организации питания обучающихся в общеобразовательных организациях»
(№ 3 раздела IV из таблицы 2)</t>
  </si>
  <si>
    <t>Мероприятие 4.3.
«Капитальный ремонт МБОУ СОШ № 1»</t>
  </si>
  <si>
    <t>Мероприятие 4.4.
«Капитальный ремонт объекта «МБОУ СОШ № 8 имени Сибирцева А.Н., ул. Энергетиков,49»</t>
  </si>
  <si>
    <t>Мероприятие 4.5.
«Капитальный ремонт объекта МБОУ СОШ № 32»</t>
  </si>
  <si>
    <t>Мероприятие 4.6.
«Капитальный ремонт объекта «МБОУ НШ № 30»</t>
  </si>
  <si>
    <t>Мероприятие 4.7.
«Капитальный ремонт объекта «МБОУ СОШ № 24»</t>
  </si>
  <si>
    <t>Мероприятие 4.8.
«Капитальный ремонт объекта «МБОУ СОШ № 3»</t>
  </si>
  <si>
    <t>Мероприятие 4.9.
«Капитальный ремонт объекта «МБОУ СШ № 31»</t>
  </si>
  <si>
    <t>Мероприятие 4.10.
«Капитальный ремонт объекта «МБОУ СОШ № 7»</t>
  </si>
  <si>
    <t>Мероприятие 4.11.
«Капитальный ремонт объекта «МБОУ СОШ № 18 имени В.Я. Алексеева»</t>
  </si>
  <si>
    <t>Мероприятие 4.12.
«Капитальный ремонт объекта «МБОУ СОШ № 29»</t>
  </si>
  <si>
    <t>Мероприятие 4.13.
«Капитальный ремонт объекта «МБОУ СШ № 12»</t>
  </si>
  <si>
    <t>Мероприятие 4.14.
«Капитальный ремонт объекта «МБОУ СОШ № 25»</t>
  </si>
  <si>
    <t>Мероприятие 4.15.
«Капитальный ремонт объекта «МБОУ лицей № 3»</t>
  </si>
  <si>
    <t xml:space="preserve">Мероприятие 4.16.
«Организация выполнения работ по благоустройству территории муниципальных образовательных учреждений, реализующих основную общеобразовательную программу» </t>
  </si>
  <si>
    <t>Основное мероприятие 5.
«Региональный проект «Патриотическое воспитание граждан Российской Федерации» 
(№  8 - 9 раздела III из таблицы 2)</t>
  </si>
  <si>
    <t xml:space="preserve">Мероприятие 6.1.
«Средняя общеобразовательная школа № 9 в микрорайоне 39 г. Сургута. Блок 2» (550 мест) </t>
  </si>
  <si>
    <t xml:space="preserve">Мероприятие 6.2.
«Средняя общеобразовательная школа в микрорайоне 5А г. Сургут (Общеобразовательная организация с универсальной безбарьерной средой)» (1500 мест) </t>
  </si>
  <si>
    <t xml:space="preserve">Мероприятие 6.3.
«Средняя общеобразовательная школа в микрорайоне 20А г. Сургут (Общеобразовательная организация с универсальной безбарьерной средой)» (1500 мест)  </t>
  </si>
  <si>
    <t>Основное мероприятие 7.
«Реализация мероприятий по модернизации школьных систем образования» (№ 10 раздела III из таблицы 2)</t>
  </si>
  <si>
    <t>Мероприятие 7.1.
«Капитальный ремонт объекта «МБОУ СОШ № 8 имени Сибирцева А.Н., ул. Энергетиков,49»</t>
  </si>
  <si>
    <t>Основное мероприятие 8.
«Оснащение объектов капитального строительства, реконструкции, объектов недвижимого имущества для размещения образовательных организаций средствами обучения и воспитания, необходимыми для реализации образовательных программ, соответствующими современным условиям обучения» (№ 8 из таблицы 1)</t>
  </si>
  <si>
    <t>Мероприятие 8.1.
«Нежилое здание для размещения общеобразовательной организации»</t>
  </si>
  <si>
    <t>Основное мероприятие 1.
«Организация предоставления дополнительного образования в муниципальных образовательных учреждениях дополнительного образования, подведомственных департаменту образования»  
(№ 4, 10 из таблицы 1, № 8, 10, 11 раздела I из таблицы 2)</t>
  </si>
  <si>
    <t>Мероприятие 1.1.
«Предоставление субсидии на выполнение муниципального задания на выполнение муниципальных работ и на иные цели подведомственным учреждениям дополнительного образования»</t>
  </si>
  <si>
    <t>Мероприятие 2.3.
«Капитальный ремонт объекта МАОУ ДО«Технополис»</t>
  </si>
  <si>
    <t xml:space="preserve">Мероприятие 2.4.
«Организация выполнения работ по текущему ремонту зданий, сооружений, помещений, инженерных систем муниципальных образовательных учреждений дополнительного образования, подведомственных департаменту образования» </t>
  </si>
  <si>
    <t>Основное мероприятие 3.
«Предоставление субсидии юридическим лицам,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«реализация дополнительных общеразвивающих программ» (№ 4 из таблицы 1)</t>
  </si>
  <si>
    <t>Основное мероприятие 2.
«Предоставление субсидий негосударственным (немуниципальным) организациям, осуществляющим образовательную деятельность, на организацию функционирования лагеря с дневным пребыванием детей»
(№ 5 - 7 из таблицы 1)</t>
  </si>
  <si>
    <t>Основное мероприятие 3.
«Организация отдыха и оздоровления детей, имеющих место жительства на территории города Сургута»  
(№ 5 из таблицы 1)</t>
  </si>
  <si>
    <t xml:space="preserve">Мероприятие 6.4.
«Средняя общеобразовательная школа в микрорайоне 32 г. Сургута» </t>
  </si>
  <si>
    <t xml:space="preserve">Фактический уровень исполнения бюджетных ассигнований  обусловлен следующими причинами:
1) Экономией, сложившейся по результатам проведения конкурсных процедур - 419 231,58 руб.
2) Оплатой работ «по факту»  по текущему  ремонту  дошкольных учреждений  - 1 840 923,82 руб.  
3) Экономией, в связи с уточнением начальной максимальной цены контракта  на текущий ремонт  дошкольных учреждений  - 163 034,21 руб.
</t>
  </si>
  <si>
    <t xml:space="preserve">Фактический уровень исполнения бюджетных ассигнований  обусловлен нарушением подрядной организацией сроков исполнения и иных условий контрактов, не повлекшее судебные процедуры, на оплату услуг по разработке проектной и рабочей документации по объекту: «Капитальный ремонт здания МБДОУ № 56 "Искорка" </t>
  </si>
  <si>
    <t>Проектные работы по капитальному ремонту здания МБДОУ № 56 "Искорка" - работы не выполнены, в связи с нарушением подрядной организацией сроков исполнения работ.</t>
  </si>
  <si>
    <t>Выполнены работы по капитальному ремонту здания МБДОУ № 47 "Гусельки"</t>
  </si>
  <si>
    <t>Проектные работы  по капитальному ремонту крылец и отмостки  МБДОУ №4 "Умка" - не выполнены, в связи с уточнением перспективного плана ремонта на 2025-2027.</t>
  </si>
  <si>
    <t>Проектные работы  по капитальному ремонту крылец и отмостки, капитальный ремонт кровли МБДОУ №28 "Калинка" не выполнены, в связи с уточнением перспективного плана ремонта на 2025-2027.</t>
  </si>
  <si>
    <t>Проектные работы  по капитальному ремонту крылец и отмостки, капитальный ремонт кровли МБДОУ №70 "Голубок" не выполнены, в связи с уточнением перспективного плана ремонта на 2025-2027.</t>
  </si>
  <si>
    <t>Фактический уровень исполнения бюджетных ассигнований  обусловлен отсутствием необходимости выполнения ПИР по капитальному ремонту крылец и отмостки  МБДОУ №4 "Умка", в связи с уточнением приоритетных направлений плана ремонта.</t>
  </si>
  <si>
    <t>Фактический уровень исполнения бюджетных ассигнований  обусловлен отсутствием необходимости на выполнение ПИР по капитальному ремонту крылец и отмостки, капитальный ремонт кровли МБДОУ №28 "Калинка" , в связи с уточнением приоритетных направлений плана ремонта.</t>
  </si>
  <si>
    <t>Фактический уровень исполнения бюджетных ассигнований  обусловлен отсутствием необходимости на выполнение ПИР по капитальному ремонту крылец и кровли МБДОУ №70 "Голубок", в связи с уточнением приоритетных направлений перспективного плана ремонта.</t>
  </si>
  <si>
    <t>Фактический уровень исполнения бюджетных ассигнований  обусловлен:
1)  Экономией, сложившейся по результатам проведения конкурсных процедур -1 202 786,88 руб.
2) Оплатой работ «по факту» на основании актов выполненных работ - 66 392,18 руб.
3) Экономией по НМЦК на оплату услуг по проверке достоверности сметной документации на благоустройство территории - 81 800,68 руб.</t>
  </si>
  <si>
    <t>Выполнены работы по эксплуатации инженерных систем  и техническому обслуживанию конструктивных элементов зданий и сооружений  63-х объектов 37-и муниципальных общеобразовательных учреждений.</t>
  </si>
  <si>
    <t>Проектные работы по капитальному ремонту МБОУ СОШ №1 не выполнены, в связи с нарушением подрядными организациями сроков исполнения и иных условий контрактов, не повлекшее судебные процедуры</t>
  </si>
  <si>
    <t>Фактический уровень исполнения бюджетных ассигнований  обусловлен следующими причинами:
1) Экономией, сложившейся по результатам проведения конкурсных процедур на оплату услуг по проектным работам на капитальный ремонт МБОУ СОШ № 1 - 15 535,88 руб.;
2) Нарушением подрядными организациями сроков исполнения и иных условий контрактов, не повлекшим судебные процедуры на оплату услуг по проектным работам на капитальный ремонт МБОУ СОШ № 1 - 4 650 000,00 руб.</t>
  </si>
  <si>
    <t>Фактический уровень исполнения бюджетных ассигнований  обусловлен следующими причинами:
1) Оплатой работ «по факту» на основании актов выполненных работ по капитальному ремонту здания и наружных сетей тепловодоснабжения МБОУ СОШ №8 им. Сибирцева А.Н. - 5 238 352,37 руб.;
2) Экономией по НМЦК на оплату услуг по капитальному ремонту здания и наружных сетей тепловодоснабжения МБОУ СОШ №8 им. Сибирцева А.Н.  - 190 633,45 руб.</t>
  </si>
  <si>
    <t>Выполнены работы по капитальному ремонту здания и наружных сетей тепловодоснабжения МБОУ СОШ №8 им. Сибирцева А.Н.</t>
  </si>
  <si>
    <t xml:space="preserve">Выполнены работы по капитальному ремонту кровли здания МБОУ СОШ №32. 1 этап (1 корпус) </t>
  </si>
  <si>
    <t>Выполнены работы по капитальному ремонту крылец и цокольной части фасада КСБ здания МБОУ НШ №30</t>
  </si>
  <si>
    <t>Фактический уровень исполнения бюджетных ассигнований  обусловлен следующими причинами:
1) Экономией, сложившейся по результатам проведения конкурсных процедур на выполнение работ по капитальному ремонту крылец и цокольной части фасада КСБ здания МБОУ НШ №30 - 99 367,38 руб.;
2) Нарушением подрядными организациями сроков исполнения и иных условий контрактов, не повлекшим судебные процедуры по капитальному ремонту крылец и цокольной части фасада КСБ здания МБОУ НШ №30 - 10 480 737,34 руб.</t>
  </si>
  <si>
    <t>Выполнены работы по капитальному ремонту кровли здания МБОУ СОШ №24</t>
  </si>
  <si>
    <t xml:space="preserve">Выполнены работы по капитальному ремонту фасада здания МБОУ СОШ №3 </t>
  </si>
  <si>
    <t>Выполнены работы по капитальному ремонту блока Г, восстановление благоустройства и ремонта крылец МБОУ СШ №31</t>
  </si>
  <si>
    <t>Фактический уровень исполнения бюджетных ассигнований  обусловлен следующими причинами:
1) Нарушением подрядными организациями сроков исполнения и иных условий контрактов, не повлекшим судебные процедуры по капитальному ремонту блока Г, восстановление благоустройства и ремонта крылец МБОУ СШ №31 - 29 480 954,89 руб.;
2) Экономией по НМЦК на оплату услуг по капитальному ремонту блока Г, восстановление благоустройства 
и ремонта крылец МБОУ СШ №31 - 270 348,05 руб.</t>
  </si>
  <si>
    <t xml:space="preserve">Выполнены работы по капитальному ремонту спортивного зала МБОУ СОШ №7 - 5 251 492,84 руб.
Выполнена проверка достоверности сметной стоимости работ по капитальному ремонту спортивного зала МБОУ СОШ №7 </t>
  </si>
  <si>
    <t>Фактический уровень исполнения бюджетных ассигнований  обусловлен следующими причинами:
1) Экономией, сложившейся по результатам проведения конкурсных процедур на оплату проектных работ по капитальному ремонту пищеблока в МБОУ СОШ №18 - 103 121,65 руб.;
2) Нарушением подрядными организациями сроков исполнения и иных условий контрактов, не повлекшим судебные процедуры на оплату проектных работ по капитальному ремонту пищеблока в МБОУ СОШ №18 - 630 000,00 руб.;
3) Экономией по НМЦК на оплату проектных работ по капитальному ремонту пищеблока в МБОУ СОШ №18 - 2 596,05 руб.</t>
  </si>
  <si>
    <t>Не выполнены работы по капитальному ремонту по замене оконных блоков МБОУ лицей №3, в связи с отстутствием претендентов при повторном размещении закупки.</t>
  </si>
  <si>
    <t>Фактический уровень исполнения бюджетных ассигнований  обусловлен следующими причинами:
1) Экономией по НМЦК на выполнение работ по капитальному ремонту по перепрофилированию помещения склада под санитарный узел для МГН МБОУ СОШ №25 - 91 978,48 руб.
2) Экономией, сложившейся по результатам проведения конкурсных процедур на оплату услуг по проектным работам на выполнение работ капитального ремонта по перепрофилированию помещения склада под санитарный узел для МГН МБОУ СОШ №25 - 823,41 руб.</t>
  </si>
  <si>
    <t xml:space="preserve">Фактический уровень исполнения бюджетных ассигнований  обусловлен невозможностью заключения муниципального контракта по итогам конкурса в связи с отсутствием  претендентов (поставщиков, подрядчиков, исполнителей) на выполнение работ по капитальному ремонту по замене оконных блоков в МБОУ лицей №3 </t>
  </si>
  <si>
    <t>Фактический уровень исполнения бюджетных ассигнований  обусловлен следующими причинами:
1) Невозможностью заключения муниципального контракта по итогам конкурса в связи с отсутствием  претендентов (поставщиков, подрядчиков, исполнителей) на выполнение работ по устройству контейнерных площадок на объектах общеобразовательных учреждений - 1 448 189,60 руб.;
2) Оплатой работ «по факту» на основании актов выполненных работ на выполнение работ по устройству контейнерных площадок на объектах общеобразовательных учреждений - 106 404,14 руб.
3) Отсутствием необходимости выполнения работ по проверке сметной стоимости на благоустройство территории МБОУ гимназия "Лаборатория Салахова" - 2 000,00 руб.</t>
  </si>
  <si>
    <t>Выполнены проектные работы по капитальному ремонту крылец и отмостки в МБОУ СОШ №29</t>
  </si>
  <si>
    <t xml:space="preserve">Фактический уровень исполнения бюджетных ассигнований обусловлен отставанием Концессионера от графика производства работ. 
Администрацией города к ООО «ТВОРЧЕСКИЕ ТЕХНОЛОГИИ. Сургут» направлено требование об оплате неустойки. </t>
  </si>
  <si>
    <t>Фактический уровень исполнения бюджетных ассигнований обусловлен отставанием Концессионера от графика производства работ. Концессионером направлялась информация о причинах отставания от календарного плана производства работ, в том числе в связи с нехваткой рабочей силы, а также существенного повышения цен на строительные ресурсы. 
Администрацией города за нарушение срока ввода объекта в эксплуатацию к концессионеру будут применены штрафные санкции в установленном порядке.</t>
  </si>
  <si>
    <t>Возмещение задолженности в пользу ООО "Стройинвестгрупп" по исполнительному листу от 02.02.2024 серии ФС № 041314469</t>
  </si>
  <si>
    <t>Выполнены работы по капитальному ремонту здания и наружных сетей тепловодоснабжения МБОУ СОШ №8 им. Сибирцева А.Н. - 80 426 356,59 руб.</t>
  </si>
  <si>
    <t>Фактический уровень исполнения бюджетных ассигнований обусловлен:
1) Экономией, сложившейся по результатам проведения конкурсных процедур по капитальному ремонту здания МАОУ ДО "Центр плавания "Дельфин" - 1 067 451,22 руб.
2) Нарушением подрядными организациями сроков исполнения и иных условий контрактов, не повлекшим судебные процедуры на выполнение работ по капитальному ремонту здания МАОУ ДО "Центр плавания "Дельфин" - 34 164 583,61 руб.;
3) Экономией по НМЦК  по капитальному ремонту здания МАОУ ДО "Центр плавания "Дельфин" - 1 804 533,65 руб.</t>
  </si>
  <si>
    <t>Выполнены работы по капитальному ремонту здания МАОУ ДО "Центр плавания "Дельфин" - 50 646 734,50 руб..</t>
  </si>
  <si>
    <t xml:space="preserve">Выполнены проектные работы по капитальному ремонту кровли МАОУ ДО "Технополис" </t>
  </si>
  <si>
    <t>Фактический уровень исполнения бюджетных ассигнований обусловлен:
1) Экономией, сложившейся по результатам проведения конкурсных процедур  по ремонту козырька над центральным входом МАОУ ДО "Центр детского творчества" - 226,04 руб.
2) Оплатой работ «по факту» на основании актов выполненных работ на оказание услуг по ремонту козырька над центральным входом МАО УДО "Центр детского творчества" - 24 966,79 руб.
3) Экономией по НМЦК на выполнение работ по проверке сметной стоимости работ на текущий ремонт козырька над центральным входом МАО УДО "Центр детского творчества" - 1 177,83 руб.</t>
  </si>
  <si>
    <t xml:space="preserve">В 2023 году санаторно-курортное лечение получили 21 ребенок-инвалид. </t>
  </si>
  <si>
    <t>Приобретены 1 983 путевки в организации, обеспечивающие отдых и оздоровление для детей в возрасте от 6 до 17 лет (включительно) имеющих место жительства на территории города Сургута.</t>
  </si>
  <si>
    <t>Фактическая численность детей в лагерях с дневным пребыванием детей, организованных на базе частных организаций, составила в 2024 году 780 человек.</t>
  </si>
  <si>
    <t>Фактическая численность детей в лагерях с дневным пребыванием детей, организованных на базе муниципальных учреждений, составила в 2024 году 14 182 человека.</t>
  </si>
  <si>
    <t xml:space="preserve">Осуществлено финансовое обеспечение выполнения муниципального задания на оказание муниципальных услуг (выполнение работ) в 37-и подведомственных муниципальных общеобразовательных учреждениях. Численность получателей муниципальных услуг «Реализация основных общеобразовательных программ начального общего образования», «Реализация адаптированных основных общеобразовательных программ начального общего образования», «Реализация основных общеобразовательных программ основного общего образования», «Реализация основных общеобразовательных программ среднего общего образования» составила 62 014 человек. Проведены 536 аттестаций детей, осваивающих основную образовательную программу в форме семейного образования. Предоставлены субсидии на иные цели 37-и подведомственным муниципальным общеобразовательным учреждениям. </t>
  </si>
  <si>
    <t>Организовано питание 61 560 обучающихся в муниципальных общеобразовательных учреждениях.</t>
  </si>
  <si>
    <t xml:space="preserve">Осуществлено финансовое обеспечение выполнения муниципального задания на выполнение работ для 4-х подведомственных муниципальных учреждений дополнительного образования. 
Предоставлены субсидии на иные цели 4-м учреждениям дополнительного образования, подведомственным департаменту образования. </t>
  </si>
  <si>
    <t xml:space="preserve">Осуществлено финансовое обеспечение выполнения муниципального задания на оказание муниципальных услуг для 4-х подведомственных муниципальных учреждений дополнительного образования. 
Объем муниципальной услуги «Реализация дополнительных общеразвивающих программ», оказываемой в рамках исполнения муниципального социального заказа составил 1 111 284 человеко-часов. </t>
  </si>
  <si>
    <t>100,4% = 29820 / 0,70 / 424,453</t>
  </si>
  <si>
    <t>92% = 12 / 13 х 100</t>
  </si>
  <si>
    <t>61,1% = 38 928 / 1,50 / 424,453</t>
  </si>
  <si>
    <t>40,2% = 26 808 / 1,57 / 424,453</t>
  </si>
  <si>
    <t>Доля общеобразовательных учреждений, реализующих образовательные программы 
для 6 - 11-х классов, реализующих профориентационный минимум на продвинутом уровне, %</t>
  </si>
  <si>
    <t>97,1% = 34 / 35 х 100</t>
  </si>
  <si>
    <t>4,8% = 1 693 / 35 572 х 100</t>
  </si>
  <si>
    <t>10,7% = 8 555 / 80 315 х100</t>
  </si>
  <si>
    <t xml:space="preserve">7 студентов заключили договоры о целевом обучении с муниципальными образовательными учреждениями, подведомственными департаменту образования Администрации города.
</t>
  </si>
  <si>
    <t xml:space="preserve">Проведены мероприятия по профилактике дорожно-транспортных происшествий среди учащихся (муниципальный этап Всероссийского конкурса юных инспекторов движения "Безопасное колесо", муниципальный конкурс "Лучший отряд городского общественного детского движения "Юные инспекторы движения", мероприятия по изучению правил дорожного движения в автогородках, фестиваль "Безопасное колесо" среди отрядов лагерей с дневным пребыванием детей ). </t>
  </si>
  <si>
    <t>В целях исполнения муниципального социального заказа на оказание муниципальных услуг в социальной сфере по направлению деятельности «реализация дополнительных общеразвивающих программ» предоставлены субсидии 20-ти юридическим лицам, индивидуальным предпринимателям.
Профинансировано в 2024 году 6 067 социальных сертификатов.</t>
  </si>
  <si>
    <t>Фактический уровень исполнения бюджетных ассигнований  обусловлен следующими причинами:
1) Экономией по НМЦК 
- на оплату работ капитального ремонта по перепрофилированию помещения раздевалки под санитарный узел для МГН в МБОУ СШ № 12 - 23 787,73 руб.
- на оплату услуг по проектным работам на выполнение капитального ремонта пищеблока в МБОУ СШ №12 - 37 341,35 руб.
2) Экономией, сложившейся по результатам проведения конкурсных процедур на оплату услуг по проектным работам на выполнение капитального ремонта пищеблока в МБОУ СШ №12 - 62 570,12 руб.;
3) Нарушением подрядными организациями сроков исполнения и иных условий контрактов, не повлекшим судебные процедуры на оплату услуг по проектным работам на выполнение капитального ремонта пищеблока в МБОУ СШ №12 - 600 000,00 руб.</t>
  </si>
  <si>
    <t>Оказана финансовая поддержка частному общеобразовательному учреждению гимназии во имя Святителя Николая Чудотворца в виде предоставления субсидий на финансовое обеспечение затрат некоммерческим организациям, не являющимся государственными (муниципальными) учреждениями. 
Среднегодовая численность учащихся составила в 2024 году 299 человек.</t>
  </si>
  <si>
    <t>Фактический уровень исполнения бюджетных ассигнований обусловлен снижением фактических затрат:
- на выплату инвестиционного платежа и возмещения процентов в рамках реализации концессионного соглашения с ООО «Инвестстройцентр» от 14.02.2019 № 17-10-31/9 в связи с осуществлением выплат по условиям концессионного соглашения на основании заявлений концессионера с приложением подтверждающих документов, 
- на страхование имущества, переданного по концессионному соглашению в отношении введенного в эксплуатацию здания "Средняя общеобразовательная школа № 9 в микрорайоне 39 города Сургута. Блок 2." в связи с уменьшением стоимости услуги.</t>
  </si>
  <si>
    <t>Фактический уровень исполнения бюджетных ассигнований  обусловлен:
- экономией по фонду оплаты труда и начислениям на выплаты по оплате труда ЧОУ гимназии во имя Святителя Николая Чудотворца по причине внесения изменений в график отпусков и периодов временной нетрудоспособности работников - 13 048 912,13 руб.,
- снижением фактических затрат на оказание услуг по организации горячего питания обучающихся в ЧОУ гимназии во имя Святителя Николая Чудотворца по причине уменьшения фактического количества дней посещения детьми образовательного учреждения вследствие болезни, актированных дней, закрытия классов на карантин, за счёт субсидии из бюджета автономного округа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- 122 398,0 руб., 
- снижением фактических затрат на оказание услуг по организации горячего питания обучающихся в ЧОУ гимназии во имя Святителя Николая Чудотворца по причине уменьшения фактического количества дней посещения детьми общеобразовательного учреждения вследствие болезни, актированных дней, закрытия классов на карантин, за счет средств местного бюджета - 251 954,0 руб.</t>
  </si>
  <si>
    <t xml:space="preserve">Обеспечено исполнение за счёт субвенции из бюджета автономного округа отдельного переданного государственного полномочия по предоставлению компенсации родителям части родительской платы за присмотр и уход за детьми в муниципальных и частных организациях, реализующих программу дошкольного образования (удовлетворено 25 760 заявлений).
Доля заявителей, которым своевременно произведены начисление и выплата компенсации части родительской платы за присмотр и уход за детьми в образовательных учреждениях, реализующих основную образовательную программу дошкольного образования, составила 100% от общего количества заявителей.
</t>
  </si>
  <si>
    <t>Фактический уровень исполнения бюджетных ассигнований  обусловлен снижением фактических затрат на выплату стипендий учащимся образовательных учреждений в связи с уменьшение численности получателей учащихся, получающих стипендию А.С. Знаменского.</t>
  </si>
  <si>
    <t xml:space="preserve">Фактический уровень исполнения бюджетных ассигнований обусловлен экономией, сложившейся по результатам проведения конкурсных процедур на оснащение вновь введенного в эксплуатацию здания МБОУ СШ № 9 средствами обучения и воспитания, необходимыми для реализации образовательных программ, соответствующими современным условиям обучения в связи со снижением стоимости товаров по результатам проведения конкурсных процедур, за счет средств субсидии на оснащение объектов капитального строительства, реконструкции, объектов недвижимого имущества для размещения образовательных организаций средствами обучения и воспитания, необходимыми для реализации образовательных программ, соответствующими современным условиям обучения.
</t>
  </si>
  <si>
    <t xml:space="preserve">Оснащено средствами обучения и воспитания, необходимыми для реализации образовательных программ, соответствующими современным условиям обучения, вновь введенное в эксплуатацию здание МБОУ СШ № 9. </t>
  </si>
  <si>
    <t>Основное мероприятие 1.
«Обеспечение управления муниципальной системой образования, осуществление организационного, финансово-экономического сопровождения деятельности в сфере образования» (№ 1, 2, 3 из таблицы 1, № 10 - 11 раздела I из таблицы 2)</t>
  </si>
  <si>
    <t>Проектные работы по капитальному ремонту пищеблока в МБОУ СОШ №18 не выполнены, в связи с нарушением подрядными организациями сроков исполнения и иных условий контрактов, не повлекших судебные процедуры.</t>
  </si>
  <si>
    <t>Определяется на основании аналитической информации МКУ «Наш город».</t>
  </si>
  <si>
    <t>Предоставлены дополнительные меры социальной поддержки 1 674 обучающимся, проживающим на территории города, в виде бесплатной перевозки до 6-ти муниципальных образовательных учреждений (МБОУ СОШ № 4, 15, 20, 22, 32, 44) и обратно.</t>
  </si>
  <si>
    <t>Выплачены стипендии им. А.С. Знаменского учащимся муниципальных образовательных учреждений города Сургута за отличные успехи в учебе, за достижение высоких показателей в интеллектуальной, творческой, спортивной, социально-значимой деятельности (в 1-м полугодии 2024 года стипендии получили 1 322 учащихся, во 2-м полугодии 2024 года – 1 088 учащихся).</t>
  </si>
  <si>
    <t xml:space="preserve">Осуществлено финансовое обеспечение выполнения муниципального задания на оказание муниципальных услуг «Реализация основных общеобразовательных программ дошкольного образования», «Присмотр и уход» в 43-х подведомственных муниципальных учреждениях, реализующих программу дошкольного образования, (численность получателей услуг – 28 125 человек). 
Предоставлены субсидии на иные цели 43-м подведомственным муниципальным образовательным учреждениям, реализующим программу дошкольного образования. </t>
  </si>
  <si>
    <t>В 2024 году введена в эксплуатацию начальная школа-детский сад в п. Голд Фиш на 100/200 мест (декабрь).
Одним из факторов, не позволившим достичь планового значения целевого показателя, является отставание концессионера от календарного плана производства работ по строительству средней общеобразовательной школы в микрорайоне 20А (по состоянию на 13.01.2025 строительная готовность объекта оценивалась в 38%), в том числе в связи с нехваткой рабочей силы, а также существенного повышения цен на строительные ресурсы (плановый срок ввода в эксплуатацию - декабрь 2024 года).
Также на протяжении 2024 года велось строительство еще 3-х объектов, срок ввода в эксплуатацию которых запланирован в 2025-2027 годах:
- «Средняя общеобразовательная школа в жилом районе «Марьина гора» (общеобразовательная организация с универсальной безбарьерной средой), мощностью 900 мест»;
- «Средняя общеобразовательная школа в жилом квартале Пойма 5 г. Сургута (общеобразовательная организация с универсальной безбарьерной средой), мощностью 900 мест»;
- «Средняя общеобразовательная школа в микрорайоне 5А г. Сургута (общеобразовательная организация с универсальной безбарьерной средой), мощностью 1 500 мест»</t>
  </si>
  <si>
    <t>Показатель не достигнут, так как строительство объектов дополнительного образования до 2030 года не запланировано.
Справочно: МАОУ ДО «Центр плавания «Дельфин» в 2024 году находился на капитальном ремонте (27.05.2025 - срок окончания ремонтных работ по муниципальному контракту МК-2-24 от 29.01.2024, подрядчик - ООО «СпецМонтажПроект», заказчик - МКУ «ДЕАЗиИС»).
МАОУ ДО «Технополис» функционировал в течение 2024 года, в 2025 году запланирован капитальный ремонт кровли по адресу ул. Рабочая, д. 43.</t>
  </si>
  <si>
    <t xml:space="preserve">Перевыполнение планового значения целевого показателя стало возможным благодаря высокому качеству предоставляемых услуг в сфере образования, в том числе условиям организации образовательного процесса, материально-технической обеспеченности образовательных организаций города, психолого-педагогическому сопровождению обучающихся
</t>
  </si>
  <si>
    <t xml:space="preserve">Фактический уровень исполнения показателя обусловлен изменениями в требованиях к реализации Единой модели профессиональной ориентации обучающихся 6-11-х классов образовательных организаций Российской Федерации, реализующих образовательные программы основного общего и среднего общего образования (методические рекомендации от 19.08.2024, утверждённые федеральным оператором Единой модели профориентации), которые повлияли на принятие Департаментом образования и науки ХМАО – Югры решения об увеличении количества общеобразовательных организаций, реализующих Единую модель профориентации на продвинутом уровне (приказ Департамента образования и науки ХМАО – Югры от 29.08.2024 № 10-П-1766). </t>
  </si>
  <si>
    <t xml:space="preserve">Нарастающим итогом с 2020 года 3766 (100%) педагогических работников муниципальных образовательных учреждений прошли повышение квалификации, в том числе в центрах непрерывного повышения профессионального мастерства – 934 педагога (25%). </t>
  </si>
  <si>
    <t>Достижение показателя обусловлено обеспечением включения детей в мероприятия технической и естественно-научной направленности, организованные на базе структурных подразделений МАОУ ДО "Технополис": "Кванториум" и "IT-Куб.</t>
  </si>
  <si>
    <t xml:space="preserve">Показатель достигнут за счет предоставления возможности обучающимся использовать ресурсы ИКОП "Сферум" и ФГИС "Моя школа". ИКОП "Сферум" интегрирован в модуль "Электронный дневник" ГИС Образование Югры, возможность доступа к которому организована для всех обучающихся.     
</t>
  </si>
  <si>
    <t xml:space="preserve">Показатель достигнут за счет активности использования педагогами ресурсов ИКОП "Сферум". Активным считается педагог, если каждый педагог написал в чаты классов минимум 10 сообщений в неделю и совершил минимум 1 звонок в неделю.
</t>
  </si>
  <si>
    <t xml:space="preserve">100% ОУ, подведомственные департаменту образования Администрации города, используют в образовательной деятельности ресурсы ИКОП "Сферум" и ФГИС "Моя школа". </t>
  </si>
  <si>
    <t>Фактический уровень исполнения бюджетных ассигнований  обусловлен снижением фактических затрат на выплату стипендии студентам, заключившим с муниципальными образовательными учреждениями, подведомственными департаменту образования Администрации города, договор о целевом обучении по образовательным программам среднего профессионального или высшего образования (в связи с увеличением размера выплаты в год уменьшена численность получателей меры социальной поддержки по сравнению с запланированной).</t>
  </si>
  <si>
    <t xml:space="preserve">Фактический уровень исполнения бюджетных ассигнований  обусловлен экономией, сложившейся по результатам проведения конкурсных процедур на выполнение проектных работ по капитальному ремонту крылец и отмостки в МБОУ СОШ №29 </t>
  </si>
  <si>
    <t xml:space="preserve">Заключено концессионное соглашение между Администрацией города 
и ООО «ТВОРЧЕСКИЕ ТЕХНОЛОГИИ. СУРГУТ» от 19.08.2020 № 01-12-453/0. Срок создания объекта - 36 месяцев с даты заключения соглашения. Получено положительное заключение государственной экспертизы. Получено разрешение на строительство от 15.07.2022 №86-ru86310000-550-2022.
15.12.2023 получено положительное заключение государственной экспертизы.
29.12.2023 - принято решение об изменении существенных условий о сроке создания объекта, сроке действия концессионного соглашения, размере денежных обязательств, условий, связанных с досрочным прекращением концессионного соглашения, в отношении концессионного соглашения от 19.08.2020. Строительная готовность - 8%. 
В связи с просрочкой исполнения обязательств по концессионному соглашению, а именно в части нарушения промежуточного срока строительно-монтажных работ до отметки «0.000», к ООО «ТВОРЧЕСКИЕ ТЕХНОЛОГИИ. Сургут» направлено требование об оплате неустойки. 
Согласно представленному обновленному графику производства работ прослеживается отставание по следующим видам работ: погружение свай, устройство бетонной подготовки. 
Работы на объекте приостановлены, в связи с необходимостью корректировки проектной и рабочей документации в части строительного водопонижения на период строительства, конструктивных решений ниже отметки 0,000, наружных сетей водоснабжения, канализации. 
В настоящее время проведена подготовка строительной площадки для начала строительных работ, разработан котлован на 100%, ведется устройство свайного поля. Ведется корректировка проектной и рабочей документации.  
Срок окончания строительства, согласно условиям концессионного соглашения – 2026 год. </t>
  </si>
  <si>
    <t>Заключено концессионное соглашение №01-12-864/2 от 04.10.2022 с ООО "Школа" о финансировании, проектировании, строительстве и эксплуатации школы. Срок создания объекта - 31.12.2024г.. Стоимость заключенного концессионного соглашения 4342853,4 тыс.руб., в т.ч. стоимость создания объекта 2720338,48 тыс.руб. (заключение контракта без проведения конкурсных процедур с лицом направившим свои предложения, в соответствии с №115-ФЗ от 21.07.2005 "О концессионных соглашениях") Проектная документация разработана. Получено положительное заключение государственной экспертизы проектной документации и инженерных изысканий от 04.08.2023 № 86-1-1-3-045596-2023. Получено разрешение на строительство №86-10-29-2023 от 19.06.2023. Получено положительное заключение проверки достоверности сметной стоимости от 10.11.2023 №86-1-1-2-068022. Строительная готовность объекта - 37%. СМР: забивка свай -100% ,  внутренний дренаж котлована сделан на 100%, устройство основания из щебня-100%, устройство отводящего дренажа 100%, устройство бетонной подготовки 100%, устройство железобетонных фундаментов- 99%, устройство подколонников- 98%,  монтаж фундаментных блоков стеновых - 98%, гидроизоляция цоколя - 99%, монтаж колонн - 90%, ригели - 92 %, плиты перекрытия - 82%, диафрагмы жесткости - 62%,  чаша бассейна - 100%, кладка стен наружных - 66%, кладка внутренних стен - 70%. Выполняются  работы  для прокладки сетей ливневой канализации и водоснабжения, теплоснабжения, наружной канализации. Выполняются работы для прокладки сетей ливневой канализации, водо- и теплоснабжения, наружной канализации.  Ориентировочный срок ввода объекта в эксплуатацию - декабрь 2025 года.</t>
  </si>
  <si>
    <t xml:space="preserve">Фактический уровень исполнения бюджетных ассигнований обусловлен экономией, сложившейся по результатам проведения конкурсных процедур по капитальному ремонту кровли МАОУ ДО "Технополис" </t>
  </si>
  <si>
    <t>Основное мероприятие 5.
«Организация выполнения отдельных функций по содержанию зданий муниципальных казённых учреждений, «Информационно-организационного центра», подведомственных департаменту образования»  (№ 8 из таблицы 1)</t>
  </si>
  <si>
    <t>Оказана финансовая поддержка 8-и частным организациям, индивидуальным предпринимателям, осуществляющим образовательную деятельность по реализации образовательной программы дошкольного образования (ООО «Негосударственное дошкольное учреждение – центр развития ребенка «ГУЛЛИВЕР», некоммерческое партнерство «Центр временного пребывания детей», ООО Малое инновационное предприятие «Центр развития талантов ребенка», ООО «Счастливое детство», ООО «Наш Малыш», ООО Центр развития «Золотой ключик», индивидуальный предприниматель Лысоконь Н.А., индивидуальный предприниматель Башаева М.Р.) в виде предоставления субсидий на финансовое обеспечение затрат некоммерческим организациям, не являющимся государственными (муниципальными) учреждениями. 
Среднегодовая численность воспитанников частных организаций составила в 2024 году 1 250 человек.
Среднегодовое количество сертификатов на право финансового обеспечения места в организации, осуществляющей образовательную деятельность по реализации образовательных программ дошкольного образования, расположенной в Ханты-Мансийском автономном округе – Югре, представленных в частные организации, осуществляющие образовательную деятельность по реализации образовательных программ дошкольного образования, имеющие лицензию на осуществление образовательной деятельности, по состоянию на 01.01.2025 года – 1 370 ед.</t>
  </si>
  <si>
    <t>Приложение 6</t>
  </si>
  <si>
    <t>Ответственный (администратор или соадминистратор)</t>
  </si>
  <si>
    <t xml:space="preserve">Примечание (факторы, обусловившие неисполнение уточненного плана)
</t>
  </si>
  <si>
    <t>Достигнутый результат в рамках основного мероприятия (мероприятия)</t>
  </si>
  <si>
    <t>Утвержденный план</t>
  </si>
  <si>
    <t>Уточненный план</t>
  </si>
  <si>
    <t>Факт</t>
  </si>
  <si>
    <t>% испол- нения</t>
  </si>
  <si>
    <t>УИЗСмп</t>
  </si>
  <si>
    <t>Высокий уровень использования запланированного объема средств</t>
  </si>
  <si>
    <t xml:space="preserve">Выполнены работы по текущему ремонту 31 объекта муниципальных учреждений, реализующих программу дошкольного образования:                    
1) Подключение посудомоечных машин МБДОУ №4 "Умка"
2) Подключение посудомоечных машин, ремонт помещений МБДОУ № 7 "Буровичок" 
3) Подключение посудомоечных машин МАДОУ №8 "Огонёк" 
4) Подключение посудомоечных машин МБДОУ №18 "Мишутка" 
5) Подключение посудомоечных машин, ремонт помещений МБДОУ №22 "Сказка" 
6) Подключение посудомоечных машин, замена дверных блоков МБДОУ №25 "Родничок"
7) Подключение посудомоечных машин МБДОУ №26 "Золотая рыбка", ул. Генерала Иванова, 7/2
8) Подключение посудомоечных машин МБДОУ №26 "Золотая рыбка", ул. Быстринская, 20/4
9) Ремонт системы водоснабжения МБДОУ № 27 "Микки-Маус" 
10) Ремонт системы вентиляции в помещениях групповых (приточные настенные системы) МБДОУ №30 "Семицветик" 
11) Подключение посудомоечных машин МБДОУ №31 "Снегирек", ул. Университетская, 29/1
12) Подключение посудомоечных машин МБДОУ №31 "Снегирек", ул. 30 лет Победы, 54/2
13) Ремонт системы вентиляции в помещениях групповых МБДОУ №36 "Яблонька"
14) Подключение посудомоечных машин, ремонт санузлов МБДОУ №38 "Зоренька", ул. Бажова, 4а 
15) Подключение посудомоечных машин МБДОУ №38 "Зоренька", ул. Бажова, 7а
16) Подключение посудомоечных машин МБДОУ №40 "Снегурочка"
17) Подключение посудомоечных машин МБДОУ №41 "Рябинушка", ул. Григория Кукуевицкого, 10/6
18) Подключение посудомоечных машин МБДОУ №41 "Рябинушка", ул. Григория Кукуевицкого, 10/3 
19) Подключение посудомоечных машин МБДОУ №44 "Сибирячок"
20) Ремонт внутренних помещение МБДОУ №56 "Искорка" 
21) Замена эвакуационных дверей  МБДОУ №61 "Лель" 
22) Подключение посудомоечных машин МБДОУ №65 "Фестивальный"
23) Подключение посудомоечных машин МБДОУ №70 "Голубок", ул. Энергетиков, 3/3 
24) Подключение посудомоечных машин МБДОУ №70 "Голубок", ул. Энергетиков, 27 
25) Замена эвакуационных дверей МБДОУ №74 "Филиппок" 
26) Подключение посудомоечных машин МБДОУ №81 "Мальвина", ул. Республики, 90а
27) Подключение посудомоечных машин МБДОУ №81 "Мальвина", проспект Ленина, 13А 
28) Подключение посудомоечных машин МБДОУ №81 "Мальвина", ул. Майская, 2
29) Ремонт межпанельных швов здания  МБДОУ №89 "Крепыш"
30)Ремонт помещений МБОУ гимназия "Лаборатория Салахова"
31) Ремонт прачечной, замена детских унитазов МБОУ  "Прогимназия"
Оказаны услуги по  проведению проверки достоверности сметной стоимости работ по ремонту </t>
  </si>
  <si>
    <t xml:space="preserve">Выполнены работы по устройству контейнерной площадки на 10 объектах (МБДОУ № 41"Рябинушка" (2 блока), МБДОУ № 56 "Искорка" (2 блока),  МБДОУ № 61 "Лель" (2 блока),  МБДОУ № 70 "Голубок" (2 блока),  МБДОУ № 77 "Бусинка" (2 блока) 
Выполнены работы по асфальтированию МБДОУ № 47 "Гусельки" (2 блока) 
Выполнены работы по капитальному ремонту элементов благоустройства МБДОУ № 36 "Яблонька" 
Оказаны услуги по проведению проверки достоверности сметной стоимости работ по благоустройству территории </t>
  </si>
  <si>
    <t xml:space="preserve">Выполнены работы по текущему ремонту 16-и объектов муниципальных общеобразовательных учреждений:                    
1) Ремонт санузлов для МГН МБОУ СОШ  №3 
2) Ремонт санитарных узлов МБОУ СОШ  №5 
3) Ремонт помещений  МБОУ СОШ  №6 
4) Ремонт межпанельных стыков, помещений МБОУ СОШ  №18 
5) Ремонт системы отопления МБОУ СОШ  № 22
6) Замена сантехнических кабин  МБОУ СОШ  №25 
7) Замена сантехнических кабин  МБОУ СОШ  №27 
8) Ремонт санузлов для МГН, ограждения крылец, помещений МБОУ СШ № 31
9) Замена сантехнических кабин  МБОУ СОШ  №45
10) Ремонт помещений МБОУ гимназия "Лаборатория Салахова" 
11) Ремонт санузлов для МГН МБОУ гимназия №2 .
12) Замена сантехнических кабин МБОУ Сургутский естественно-научный лицей 
13) Замена сантехнических кабин МБВ(с)ОУО(с)ОШ № 1 
14) Устройство вытяжной вентиляции в помещении моечной  МБОУ лицей им.генерал-майора Хисматулина В.И. 
15) Ремонт помещений МБОУ лицей №3 
16) Ремонт помещений МБОУ "Перспектива"
Оказаны услуги по  проведению проверки достоверности сметной стоимости работ по ремонту  
Выполнены обмерные и обследовательские работы на 8 объектах (МБОУ СОШ № 4, МБОУ СОШ № 8, МБОУ "Прогимназия", МБОУ СОШ № 19, МБОУ лицей № 3, МБОУ СОШ № 20, МБОУ  Сургутский естественно найчный лицей, МБОУ СОШ № 22) 
Оказана услуга по проведению экспертизы результата 2 этапа работ в части их соответствия условиям муниципального контракта № МК-21-24 от 20.05.2024г. МБОУ СОШ № 24 </t>
  </si>
  <si>
    <t xml:space="preserve">Выполнены работы по  капитальному ремонту по перепрофилированию помещения раздевалки под санитарный узел для МГН в МБОУ СШ № 12
Выполнены проектные работы на капитальный ремонт по перепрофилированию помещения раздевалки под санитарный узел для МГН в МБОУ СШ № 12 </t>
  </si>
  <si>
    <t xml:space="preserve">Выполнены работы по капитальному ремонту по перепрофилированию помещения склада под санитарный узел для МГН МБОУ СОШ №25 
Выполнены проектные работы на капитальный ремонт по перепрофилированию помещения склада под санитарный узел для МГН МБОУ СОШ №25 </t>
  </si>
  <si>
    <t>Выполнены работы по устройству контейнерной площадки на 6-и объектах (МБОУ СОШ № 8, МБОУ СОШ № 19, МБОУ СОШ № 44, МБОУ НШ "Прогимназия", МБОУ "Сургутский естественно-научный лицей" (2 блока) 
Выполнены работы по ремонту элементов благоустройства на 2-х объектах (МБОУ лицей им.Хисматулина В.И., МБОУ СОШ № 29) 
Взыскание по исполнительному листу ФС №041320187 от 23.07.24 по делу №А75-1980/2024 от 04.06.24 ( благоустройство территорий образовательных учреждений МК-19-23 от 29.05.23)
Оказаны услуги по проведению проверки достоверности сметной стоимости работ по благоустройству территории</t>
  </si>
  <si>
    <t>Выполнены работы по ремонту козырька над центральным входом МАОУ ДО "Центр детского творчества" 
Оказаны услуги по проведению проверки достоверности сметной стоимости работ по ремонту козырька над центральным входом МАОУ ДО "Центр детского творчества"</t>
  </si>
  <si>
    <t>Уровень использования запланированного объема средств, предусмотренного на реализацию муниципальной программы  УИЗСмп* =Фзн / Пзн уточн), где:
Фзн- общий фактический объем расходов (за счет всех источников финансирования) = 23 902 083 625,32 рублей
Пзн уточн - общий плановый (уточненный) объем расходов (за счет всех источников финансирования),  направленный на реализацию муниципальной программы = 24 094 721 186,56  рублей
* за исключением средств, направленных на реализацию национальных проектов</t>
  </si>
  <si>
    <t>Оценка исполнения запланированного объема  средств на  реализацию муниципальной программы  «Развитие образования города Сургута на период до 2030 года» за 2024 год</t>
  </si>
  <si>
    <t xml:space="preserve">(сведения об исполнении программных мероприятий, объеме финансирования муниципальной программы)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</si>
</sst>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quot;р.&quot;_-;\-* #,##0.00&quot;р.&quot;_-;_-* &quot;-&quot;??&quot;р.&quot;_-;_-@_-"/>
    <numFmt numFmtId="165" formatCode="#,##0.0"/>
    <numFmt numFmtId="166" formatCode="0.0"/>
    <numFmt numFmtId="167" formatCode="0.0%"/>
  </numFmts>
  <fonts count="23" x14ac:knownFonts="1">
    <font>
      <sz val="12"/>
      <color theme="1"/>
      <name val="Times New Roman"/>
      <family val="2"/>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1"/>
      <color indexed="8"/>
      <name val="Calibri"/>
      <family val="2"/>
    </font>
    <font>
      <sz val="18"/>
      <name val="Times New Roman"/>
      <family val="1"/>
      <charset val="204"/>
    </font>
    <font>
      <sz val="18"/>
      <color theme="1"/>
      <name val="Times New Roman"/>
      <family val="1"/>
      <charset val="204"/>
    </font>
    <font>
      <sz val="18"/>
      <color theme="1"/>
      <name val="Calibri"/>
      <family val="2"/>
      <charset val="204"/>
      <scheme val="minor"/>
    </font>
    <font>
      <sz val="10"/>
      <name val="Arial"/>
      <family val="2"/>
      <charset val="204"/>
    </font>
    <font>
      <sz val="12"/>
      <name val="Times New Roman"/>
      <family val="1"/>
      <charset val="204"/>
    </font>
    <font>
      <sz val="24"/>
      <color theme="1"/>
      <name val="Times New Roman"/>
      <family val="1"/>
      <charset val="204"/>
    </font>
    <font>
      <sz val="24"/>
      <color theme="1"/>
      <name val="Calibri"/>
      <family val="2"/>
      <charset val="204"/>
      <scheme val="minor"/>
    </font>
    <font>
      <sz val="14"/>
      <color theme="1"/>
      <name val="Times New Roman"/>
      <family val="1"/>
      <charset val="204"/>
    </font>
    <font>
      <sz val="10"/>
      <name val="Times New Roman"/>
      <family val="1"/>
      <charset val="204"/>
    </font>
    <font>
      <sz val="12"/>
      <color theme="1"/>
      <name val="Times New Roman"/>
      <family val="1"/>
      <charset val="204"/>
    </font>
    <font>
      <sz val="20"/>
      <color theme="1"/>
      <name val="Times New Roman"/>
      <family val="1"/>
      <charset val="204"/>
    </font>
    <font>
      <sz val="20"/>
      <name val="Times New Roman"/>
      <family val="1"/>
      <charset val="204"/>
    </font>
    <font>
      <b/>
      <sz val="12"/>
      <name val="Times New Roman"/>
      <family val="1"/>
      <charset val="204"/>
    </font>
    <font>
      <sz val="12"/>
      <color rgb="FFFF0000"/>
      <name val="Times New Roman"/>
      <family val="1"/>
      <charset val="204"/>
    </font>
    <font>
      <b/>
      <i/>
      <sz val="12"/>
      <color theme="1"/>
      <name val="Times New Roman"/>
      <family val="1"/>
      <charset val="204"/>
    </font>
    <font>
      <sz val="14"/>
      <name val="Times New Roman"/>
      <family val="1"/>
      <charset val="204"/>
    </font>
  </fonts>
  <fills count="4">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8">
    <xf numFmtId="0" fontId="0" fillId="0" borderId="0"/>
    <xf numFmtId="0" fontId="5" fillId="0" borderId="0"/>
    <xf numFmtId="164" fontId="6" fillId="0" borderId="0" applyFont="0" applyFill="0" applyBorder="0" applyAlignment="0" applyProtection="0"/>
    <xf numFmtId="0" fontId="4" fillId="0" borderId="0"/>
    <xf numFmtId="0" fontId="3" fillId="0" borderId="0"/>
    <xf numFmtId="0" fontId="10" fillId="0" borderId="0"/>
    <xf numFmtId="0" fontId="2" fillId="0" borderId="0"/>
    <xf numFmtId="0" fontId="1" fillId="0" borderId="0"/>
  </cellStyleXfs>
  <cellXfs count="191">
    <xf numFmtId="0" fontId="0" fillId="0" borderId="0" xfId="0"/>
    <xf numFmtId="0" fontId="15" fillId="0" borderId="0" xfId="6" applyFont="1" applyFill="1" applyBorder="1" applyAlignment="1">
      <alignment vertical="top" wrapText="1"/>
    </xf>
    <xf numFmtId="3" fontId="8" fillId="0" borderId="5" xfId="6" applyNumberFormat="1" applyFont="1" applyFill="1" applyBorder="1" applyAlignment="1">
      <alignment horizontal="center" vertical="top" wrapText="1"/>
    </xf>
    <xf numFmtId="10" fontId="8" fillId="0" borderId="5" xfId="6" applyNumberFormat="1" applyFont="1" applyFill="1" applyBorder="1" applyAlignment="1">
      <alignment horizontal="center" vertical="top" wrapText="1"/>
    </xf>
    <xf numFmtId="165" fontId="8" fillId="0" borderId="5" xfId="6" applyNumberFormat="1" applyFont="1" applyFill="1" applyBorder="1" applyAlignment="1">
      <alignment horizontal="center" vertical="top" wrapText="1"/>
    </xf>
    <xf numFmtId="0" fontId="14" fillId="0" borderId="0" xfId="6" applyFont="1" applyFill="1" applyAlignment="1">
      <alignment vertical="top" wrapText="1"/>
    </xf>
    <xf numFmtId="1" fontId="17" fillId="0" borderId="0" xfId="0" applyNumberFormat="1" applyFont="1" applyFill="1" applyAlignment="1">
      <alignment horizontal="center" vertical="top"/>
    </xf>
    <xf numFmtId="0" fontId="17" fillId="0" borderId="0" xfId="0" applyFont="1" applyFill="1" applyAlignment="1">
      <alignment horizontal="center" vertical="top"/>
    </xf>
    <xf numFmtId="0" fontId="17" fillId="0" borderId="0" xfId="0" applyFont="1" applyFill="1" applyAlignment="1">
      <alignment vertical="top"/>
    </xf>
    <xf numFmtId="0" fontId="17" fillId="0" borderId="5" xfId="0" applyFont="1" applyFill="1" applyBorder="1" applyAlignment="1">
      <alignment horizontal="center" vertical="top" wrapText="1"/>
    </xf>
    <xf numFmtId="4" fontId="17" fillId="0" borderId="0" xfId="7" applyNumberFormat="1" applyFont="1" applyFill="1" applyAlignment="1">
      <alignment vertical="top"/>
    </xf>
    <xf numFmtId="1" fontId="17" fillId="0" borderId="5" xfId="7" applyNumberFormat="1" applyFont="1" applyFill="1" applyBorder="1" applyAlignment="1">
      <alignment horizontal="center" vertical="top"/>
    </xf>
    <xf numFmtId="4" fontId="17" fillId="0" borderId="5" xfId="7" applyNumberFormat="1" applyFont="1" applyFill="1" applyBorder="1" applyAlignment="1">
      <alignment horizontal="left" vertical="top" wrapText="1"/>
    </xf>
    <xf numFmtId="4" fontId="17" fillId="0" borderId="0" xfId="7" applyNumberFormat="1" applyFont="1" applyFill="1"/>
    <xf numFmtId="165" fontId="17" fillId="0" borderId="5" xfId="7" applyNumberFormat="1" applyFont="1" applyFill="1" applyBorder="1" applyAlignment="1">
      <alignment horizontal="center" vertical="top" wrapText="1"/>
    </xf>
    <xf numFmtId="4" fontId="17" fillId="0" borderId="5" xfId="7" applyNumberFormat="1" applyFont="1" applyFill="1" applyBorder="1" applyAlignment="1">
      <alignment horizontal="center" vertical="top" wrapText="1"/>
    </xf>
    <xf numFmtId="4" fontId="18" fillId="0" borderId="5" xfId="7" applyNumberFormat="1" applyFont="1" applyFill="1" applyBorder="1" applyAlignment="1">
      <alignment horizontal="left" vertical="top" wrapText="1"/>
    </xf>
    <xf numFmtId="165" fontId="17" fillId="0" borderId="5" xfId="7" applyNumberFormat="1" applyFont="1" applyFill="1" applyBorder="1" applyAlignment="1">
      <alignment horizontal="center" vertical="top"/>
    </xf>
    <xf numFmtId="1" fontId="17" fillId="0" borderId="0" xfId="7" applyNumberFormat="1" applyFont="1" applyFill="1" applyAlignment="1">
      <alignment horizontal="left" vertical="top"/>
    </xf>
    <xf numFmtId="1" fontId="17" fillId="0" borderId="0" xfId="7" applyNumberFormat="1" applyFont="1" applyFill="1" applyAlignment="1">
      <alignment horizontal="center" vertical="top"/>
    </xf>
    <xf numFmtId="4" fontId="17" fillId="0" borderId="0" xfId="7" applyNumberFormat="1" applyFont="1" applyFill="1" applyAlignment="1">
      <alignment horizontal="center"/>
    </xf>
    <xf numFmtId="0" fontId="14" fillId="0" borderId="0" xfId="6" applyFont="1" applyFill="1" applyAlignment="1">
      <alignment horizontal="center" vertical="top" wrapText="1"/>
    </xf>
    <xf numFmtId="166" fontId="14" fillId="0" borderId="0" xfId="6" applyNumberFormat="1" applyFont="1" applyFill="1" applyAlignment="1">
      <alignment vertical="top" wrapText="1"/>
    </xf>
    <xf numFmtId="0" fontId="8" fillId="0" borderId="5" xfId="6" applyFont="1" applyFill="1" applyBorder="1" applyAlignment="1">
      <alignment horizontal="left" vertical="top" wrapText="1"/>
    </xf>
    <xf numFmtId="0" fontId="8" fillId="0" borderId="5" xfId="6" applyFont="1" applyFill="1" applyBorder="1" applyAlignment="1">
      <alignment horizontal="center" vertical="top" wrapText="1"/>
    </xf>
    <xf numFmtId="4" fontId="8" fillId="0" borderId="5" xfId="6" applyNumberFormat="1" applyFont="1" applyFill="1" applyBorder="1" applyAlignment="1">
      <alignment horizontal="center" vertical="top" wrapText="1"/>
    </xf>
    <xf numFmtId="166" fontId="8" fillId="0" borderId="5" xfId="6" applyNumberFormat="1" applyFont="1" applyFill="1" applyBorder="1" applyAlignment="1">
      <alignment horizontal="center" vertical="top" wrapText="1"/>
    </xf>
    <xf numFmtId="1" fontId="8" fillId="0" borderId="5" xfId="6" applyNumberFormat="1" applyFont="1" applyFill="1" applyBorder="1" applyAlignment="1">
      <alignment horizontal="center" vertical="top" wrapText="1"/>
    </xf>
    <xf numFmtId="165" fontId="7" fillId="0" borderId="5" xfId="6" applyNumberFormat="1" applyFont="1" applyFill="1" applyBorder="1" applyAlignment="1">
      <alignment horizontal="center" vertical="top" wrapText="1"/>
    </xf>
    <xf numFmtId="0" fontId="8" fillId="0" borderId="5" xfId="6" applyFont="1" applyFill="1" applyBorder="1" applyAlignment="1">
      <alignment horizontal="center" vertical="top" wrapText="1"/>
    </xf>
    <xf numFmtId="0" fontId="17" fillId="0" borderId="0" xfId="0" applyFont="1" applyFill="1" applyAlignment="1">
      <alignment vertical="top" wrapText="1"/>
    </xf>
    <xf numFmtId="0" fontId="17" fillId="0" borderId="5" xfId="6" applyFont="1" applyFill="1" applyBorder="1" applyAlignment="1">
      <alignment horizontal="left" vertical="top" wrapText="1"/>
    </xf>
    <xf numFmtId="0" fontId="17" fillId="0" borderId="0" xfId="6" applyFont="1" applyFill="1" applyBorder="1" applyAlignment="1">
      <alignment horizontal="left" vertical="top" wrapText="1"/>
    </xf>
    <xf numFmtId="49" fontId="18" fillId="0" borderId="5" xfId="7" applyNumberFormat="1" applyFont="1" applyFill="1" applyBorder="1" applyAlignment="1">
      <alignment horizontal="center" vertical="top" wrapText="1"/>
    </xf>
    <xf numFmtId="0" fontId="8" fillId="0" borderId="5" xfId="6" applyFont="1" applyFill="1" applyBorder="1" applyAlignment="1">
      <alignment horizontal="left" vertical="top" wrapText="1"/>
    </xf>
    <xf numFmtId="0" fontId="7" fillId="0" borderId="5" xfId="6" applyFont="1" applyFill="1" applyBorder="1" applyAlignment="1">
      <alignment horizontal="left" vertical="top" wrapText="1"/>
    </xf>
    <xf numFmtId="165" fontId="18" fillId="0" borderId="5" xfId="7" applyNumberFormat="1" applyFont="1" applyFill="1" applyBorder="1" applyAlignment="1">
      <alignment horizontal="center" vertical="top"/>
    </xf>
    <xf numFmtId="4" fontId="18" fillId="0" borderId="5" xfId="7" applyNumberFormat="1" applyFont="1" applyFill="1" applyBorder="1" applyAlignment="1">
      <alignment horizontal="center" vertical="top" wrapText="1"/>
    </xf>
    <xf numFmtId="165" fontId="17" fillId="0" borderId="0" xfId="7" applyNumberFormat="1" applyFont="1" applyFill="1" applyAlignment="1">
      <alignment vertical="top"/>
    </xf>
    <xf numFmtId="3" fontId="18" fillId="0" borderId="5" xfId="7" applyNumberFormat="1" applyFont="1" applyFill="1" applyBorder="1" applyAlignment="1">
      <alignment horizontal="center" vertical="top" wrapText="1"/>
    </xf>
    <xf numFmtId="165" fontId="18" fillId="0" borderId="5" xfId="7" applyNumberFormat="1" applyFont="1" applyFill="1" applyBorder="1" applyAlignment="1">
      <alignment horizontal="center" vertical="top" wrapText="1"/>
    </xf>
    <xf numFmtId="0" fontId="8" fillId="0" borderId="5" xfId="6" applyFont="1" applyFill="1" applyBorder="1" applyAlignment="1">
      <alignment horizontal="left" vertical="top" wrapText="1"/>
    </xf>
    <xf numFmtId="0" fontId="8" fillId="0" borderId="5" xfId="6" applyFont="1" applyFill="1" applyBorder="1" applyAlignment="1">
      <alignment horizontal="center" vertical="top" wrapText="1"/>
    </xf>
    <xf numFmtId="4" fontId="8" fillId="0" borderId="5" xfId="6" applyNumberFormat="1" applyFont="1" applyFill="1" applyBorder="1" applyAlignment="1">
      <alignment horizontal="center" vertical="top" wrapText="1"/>
    </xf>
    <xf numFmtId="165" fontId="17" fillId="0" borderId="0" xfId="7" applyNumberFormat="1" applyFont="1" applyFill="1"/>
    <xf numFmtId="0" fontId="8" fillId="0" borderId="5" xfId="6" applyFont="1" applyFill="1" applyBorder="1" applyAlignment="1">
      <alignment horizontal="left" vertical="top" wrapText="1"/>
    </xf>
    <xf numFmtId="0" fontId="8" fillId="0" borderId="5" xfId="6" applyFont="1" applyFill="1" applyBorder="1" applyAlignment="1">
      <alignment horizontal="center" vertical="top" wrapText="1"/>
    </xf>
    <xf numFmtId="4" fontId="8" fillId="0" borderId="5" xfId="6" applyNumberFormat="1" applyFont="1" applyFill="1" applyBorder="1" applyAlignment="1">
      <alignment horizontal="center" vertical="top" wrapText="1"/>
    </xf>
    <xf numFmtId="167" fontId="8" fillId="0" borderId="5" xfId="6" applyNumberFormat="1" applyFont="1" applyFill="1" applyBorder="1" applyAlignment="1">
      <alignment horizontal="center" vertical="top" wrapText="1"/>
    </xf>
    <xf numFmtId="0" fontId="17" fillId="0" borderId="5" xfId="0" applyFont="1" applyFill="1" applyBorder="1" applyAlignment="1">
      <alignment horizontal="center" vertical="top"/>
    </xf>
    <xf numFmtId="10" fontId="17" fillId="0" borderId="5" xfId="0" applyNumberFormat="1" applyFont="1" applyFill="1" applyBorder="1" applyAlignment="1">
      <alignment horizontal="center" vertical="top"/>
    </xf>
    <xf numFmtId="166" fontId="17" fillId="0" borderId="5" xfId="0" applyNumberFormat="1" applyFont="1" applyFill="1" applyBorder="1" applyAlignment="1">
      <alignment horizontal="center" vertical="top"/>
    </xf>
    <xf numFmtId="0" fontId="8" fillId="0" borderId="5" xfId="6" applyFont="1" applyFill="1" applyBorder="1" applyAlignment="1">
      <alignment horizontal="center" vertical="top" wrapText="1"/>
    </xf>
    <xf numFmtId="1" fontId="7" fillId="0" borderId="5" xfId="6" applyNumberFormat="1" applyFont="1" applyFill="1" applyBorder="1" applyAlignment="1">
      <alignment horizontal="center" vertical="top" wrapText="1"/>
    </xf>
    <xf numFmtId="3" fontId="7" fillId="0" borderId="5" xfId="6" applyNumberFormat="1" applyFont="1" applyFill="1" applyBorder="1" applyAlignment="1">
      <alignment horizontal="center" vertical="top" wrapText="1"/>
    </xf>
    <xf numFmtId="0" fontId="8" fillId="0" borderId="5" xfId="6" applyFont="1" applyFill="1" applyBorder="1" applyAlignment="1">
      <alignment horizontal="left" vertical="top" wrapText="1"/>
    </xf>
    <xf numFmtId="0" fontId="16" fillId="0" borderId="5" xfId="0" applyFont="1" applyFill="1" applyBorder="1" applyAlignment="1">
      <alignment horizontal="left" vertical="top" wrapText="1"/>
    </xf>
    <xf numFmtId="0" fontId="8" fillId="0" borderId="5" xfId="6" applyFont="1" applyFill="1" applyBorder="1" applyAlignment="1">
      <alignment horizontal="center" vertical="top" wrapText="1"/>
    </xf>
    <xf numFmtId="0" fontId="11" fillId="0" borderId="0" xfId="0" applyFont="1" applyFill="1" applyAlignment="1">
      <alignment horizontal="right"/>
    </xf>
    <xf numFmtId="0" fontId="11" fillId="0" borderId="8" xfId="0" applyFont="1" applyFill="1" applyBorder="1" applyAlignment="1">
      <alignment horizontal="justify" vertical="center" wrapText="1"/>
    </xf>
    <xf numFmtId="0" fontId="11" fillId="0" borderId="8" xfId="0" applyFont="1" applyFill="1" applyBorder="1" applyAlignment="1">
      <alignment horizontal="center" vertical="center" wrapText="1"/>
    </xf>
    <xf numFmtId="4" fontId="11" fillId="0" borderId="5" xfId="4" applyNumberFormat="1" applyFont="1" applyFill="1" applyBorder="1" applyAlignment="1">
      <alignment horizontal="left" vertical="top" wrapText="1"/>
    </xf>
    <xf numFmtId="4" fontId="11" fillId="0" borderId="5" xfId="4" applyNumberFormat="1" applyFont="1" applyFill="1" applyBorder="1" applyAlignment="1">
      <alignment horizontal="center" vertical="top" wrapText="1"/>
    </xf>
    <xf numFmtId="4" fontId="11" fillId="0" borderId="5" xfId="1" applyNumberFormat="1" applyFont="1" applyFill="1" applyBorder="1" applyAlignment="1">
      <alignment horizontal="center" vertical="top" wrapText="1"/>
    </xf>
    <xf numFmtId="10" fontId="11" fillId="0" borderId="5" xfId="4" applyNumberFormat="1" applyFont="1" applyFill="1" applyBorder="1" applyAlignment="1">
      <alignment horizontal="center" vertical="top" wrapText="1"/>
    </xf>
    <xf numFmtId="4" fontId="11" fillId="0" borderId="0" xfId="4" applyNumberFormat="1" applyFont="1" applyFill="1"/>
    <xf numFmtId="4" fontId="11" fillId="0" borderId="5" xfId="0" applyNumberFormat="1" applyFont="1" applyFill="1" applyBorder="1" applyAlignment="1">
      <alignment horizontal="left" vertical="top" wrapText="1"/>
    </xf>
    <xf numFmtId="4" fontId="11" fillId="0" borderId="5" xfId="0" applyNumberFormat="1" applyFont="1" applyFill="1" applyBorder="1" applyAlignment="1">
      <alignment horizontal="center" vertical="top" wrapText="1"/>
    </xf>
    <xf numFmtId="4" fontId="11" fillId="0" borderId="5" xfId="0" applyNumberFormat="1" applyFont="1" applyFill="1" applyBorder="1" applyAlignment="1">
      <alignment horizontal="center" vertical="top" wrapText="1"/>
    </xf>
    <xf numFmtId="4" fontId="11" fillId="0" borderId="0" xfId="4" applyNumberFormat="1" applyFont="1" applyFill="1" applyAlignment="1">
      <alignment wrapText="1"/>
    </xf>
    <xf numFmtId="4" fontId="19" fillId="0" borderId="0" xfId="4" applyNumberFormat="1" applyFont="1" applyFill="1" applyAlignment="1">
      <alignment horizontal="center"/>
    </xf>
    <xf numFmtId="4" fontId="11" fillId="0" borderId="0" xfId="4" applyNumberFormat="1" applyFont="1" applyFill="1" applyAlignment="1">
      <alignment horizontal="center"/>
    </xf>
    <xf numFmtId="10" fontId="11" fillId="0" borderId="0" xfId="4" applyNumberFormat="1" applyFont="1" applyFill="1" applyAlignment="1">
      <alignment horizontal="center"/>
    </xf>
    <xf numFmtId="4" fontId="11" fillId="0" borderId="0" xfId="4" applyNumberFormat="1" applyFont="1" applyFill="1" applyBorder="1" applyAlignment="1">
      <alignment horizontal="center" vertical="top" wrapText="1"/>
    </xf>
    <xf numFmtId="0" fontId="11" fillId="0" borderId="5" xfId="0" applyFont="1" applyFill="1" applyBorder="1" applyAlignment="1">
      <alignment horizontal="center" vertical="center" wrapText="1"/>
    </xf>
    <xf numFmtId="0" fontId="11" fillId="0" borderId="0" xfId="0" applyFont="1" applyFill="1" applyAlignment="1">
      <alignment horizontal="justify"/>
    </xf>
    <xf numFmtId="0" fontId="11" fillId="0" borderId="0" xfId="0" applyFont="1" applyFill="1"/>
    <xf numFmtId="0" fontId="20" fillId="0" borderId="0" xfId="0" applyFont="1" applyFill="1"/>
    <xf numFmtId="0" fontId="11" fillId="0" borderId="0" xfId="0" applyFont="1" applyFill="1" applyAlignment="1">
      <alignment horizontal="center" vertical="top"/>
    </xf>
    <xf numFmtId="10" fontId="11" fillId="0" borderId="0" xfId="0" applyNumberFormat="1" applyFont="1" applyFill="1"/>
    <xf numFmtId="10" fontId="11" fillId="0" borderId="8" xfId="0" applyNumberFormat="1" applyFont="1" applyFill="1" applyBorder="1" applyAlignment="1">
      <alignment horizontal="center" vertical="center" wrapText="1"/>
    </xf>
    <xf numFmtId="10" fontId="11" fillId="0" borderId="5" xfId="0" applyNumberFormat="1" applyFont="1" applyFill="1" applyBorder="1" applyAlignment="1">
      <alignment horizontal="center" vertical="top" wrapText="1"/>
    </xf>
    <xf numFmtId="10" fontId="19" fillId="0" borderId="0" xfId="4" applyNumberFormat="1" applyFont="1" applyFill="1" applyAlignment="1">
      <alignment horizontal="center"/>
    </xf>
    <xf numFmtId="10" fontId="11" fillId="0" borderId="0" xfId="4" applyNumberFormat="1" applyFont="1" applyFill="1" applyBorder="1" applyAlignment="1">
      <alignment horizontal="center" vertical="top" wrapText="1"/>
    </xf>
    <xf numFmtId="4" fontId="21" fillId="2" borderId="5" xfId="4" applyNumberFormat="1" applyFont="1" applyFill="1" applyBorder="1" applyAlignment="1">
      <alignment horizontal="center" vertical="center"/>
    </xf>
    <xf numFmtId="4" fontId="21" fillId="2" borderId="9" xfId="4" applyNumberFormat="1" applyFont="1" applyFill="1" applyBorder="1" applyAlignment="1">
      <alignment horizontal="left" vertical="center"/>
    </xf>
    <xf numFmtId="4" fontId="8" fillId="2" borderId="0" xfId="4" applyNumberFormat="1" applyFont="1" applyFill="1"/>
    <xf numFmtId="4" fontId="11" fillId="3" borderId="5" xfId="4" applyNumberFormat="1" applyFont="1" applyFill="1" applyBorder="1" applyAlignment="1">
      <alignment horizontal="left" vertical="top" wrapText="1"/>
    </xf>
    <xf numFmtId="4" fontId="11" fillId="3" borderId="5" xfId="0" applyNumberFormat="1" applyFont="1" applyFill="1" applyBorder="1" applyAlignment="1">
      <alignment horizontal="center" vertical="top" wrapText="1"/>
    </xf>
    <xf numFmtId="10" fontId="11" fillId="3" borderId="5" xfId="0" applyNumberFormat="1" applyFont="1" applyFill="1" applyBorder="1" applyAlignment="1">
      <alignment horizontal="center" vertical="top" wrapText="1"/>
    </xf>
    <xf numFmtId="4" fontId="11" fillId="3" borderId="5" xfId="1" applyNumberFormat="1" applyFont="1" applyFill="1" applyBorder="1" applyAlignment="1">
      <alignment horizontal="center" vertical="top" wrapText="1"/>
    </xf>
    <xf numFmtId="10" fontId="11" fillId="3" borderId="5" xfId="4" applyNumberFormat="1" applyFont="1" applyFill="1" applyBorder="1" applyAlignment="1">
      <alignment horizontal="center" vertical="top" wrapText="1"/>
    </xf>
    <xf numFmtId="4" fontId="11" fillId="3" borderId="0" xfId="4" applyNumberFormat="1" applyFont="1" applyFill="1"/>
    <xf numFmtId="0" fontId="8" fillId="3" borderId="5" xfId="6" applyFont="1" applyFill="1" applyBorder="1" applyAlignment="1">
      <alignment horizontal="center" vertical="top" wrapText="1"/>
    </xf>
    <xf numFmtId="0" fontId="11" fillId="0" borderId="5" xfId="0" applyFont="1" applyFill="1" applyBorder="1" applyAlignment="1">
      <alignment horizontal="center" vertical="center" wrapText="1"/>
    </xf>
    <xf numFmtId="4" fontId="21" fillId="2" borderId="2" xfId="4" applyNumberFormat="1" applyFont="1" applyFill="1" applyBorder="1" applyAlignment="1">
      <alignment horizontal="left" vertical="top" wrapText="1"/>
    </xf>
    <xf numFmtId="4" fontId="21" fillId="2" borderId="3" xfId="4" applyNumberFormat="1" applyFont="1" applyFill="1" applyBorder="1" applyAlignment="1">
      <alignment horizontal="left" vertical="top" wrapText="1"/>
    </xf>
    <xf numFmtId="4" fontId="21" fillId="2" borderId="4" xfId="4" applyNumberFormat="1" applyFont="1" applyFill="1" applyBorder="1" applyAlignment="1">
      <alignment horizontal="left" vertical="top" wrapText="1"/>
    </xf>
    <xf numFmtId="10" fontId="11" fillId="0" borderId="1" xfId="0" applyNumberFormat="1" applyFont="1" applyFill="1" applyBorder="1" applyAlignment="1">
      <alignment horizontal="center" vertical="center" wrapText="1"/>
    </xf>
    <xf numFmtId="10" fontId="11" fillId="0" borderId="7" xfId="0" applyNumberFormat="1" applyFont="1" applyFill="1" applyBorder="1" applyAlignment="1">
      <alignment horizontal="center" vertical="center" wrapText="1"/>
    </xf>
    <xf numFmtId="4" fontId="11" fillId="0" borderId="5" xfId="4" applyNumberFormat="1" applyFont="1" applyFill="1" applyBorder="1" applyAlignment="1">
      <alignment horizontal="center" vertical="top" wrapText="1"/>
    </xf>
    <xf numFmtId="0" fontId="11" fillId="0" borderId="5" xfId="4" applyFont="1" applyFill="1" applyBorder="1" applyAlignment="1">
      <alignment horizontal="center" vertical="top" wrapText="1"/>
    </xf>
    <xf numFmtId="4" fontId="11" fillId="0" borderId="5" xfId="0" applyNumberFormat="1" applyFont="1" applyFill="1" applyBorder="1" applyAlignment="1">
      <alignment horizontal="justify" vertical="top" wrapText="1"/>
    </xf>
    <xf numFmtId="0" fontId="11" fillId="0" borderId="5" xfId="0" applyFont="1" applyFill="1" applyBorder="1" applyAlignment="1">
      <alignment horizontal="justify" vertical="top" wrapText="1"/>
    </xf>
    <xf numFmtId="0" fontId="11" fillId="0" borderId="5" xfId="0" applyFont="1" applyFill="1" applyBorder="1" applyAlignment="1">
      <alignment horizontal="center" vertical="top" wrapText="1"/>
    </xf>
    <xf numFmtId="4" fontId="11" fillId="0" borderId="5" xfId="4" applyNumberFormat="1" applyFont="1" applyFill="1" applyBorder="1" applyAlignment="1">
      <alignment horizontal="justify" vertical="top" wrapText="1"/>
    </xf>
    <xf numFmtId="1" fontId="11" fillId="0" borderId="5" xfId="4" applyNumberFormat="1" applyFont="1" applyFill="1" applyBorder="1" applyAlignment="1">
      <alignment horizontal="center" vertical="top" wrapText="1"/>
    </xf>
    <xf numFmtId="4" fontId="11" fillId="0" borderId="1" xfId="4" applyNumberFormat="1" applyFont="1" applyFill="1" applyBorder="1" applyAlignment="1">
      <alignment horizontal="justify" vertical="top" wrapText="1"/>
    </xf>
    <xf numFmtId="0" fontId="11" fillId="0" borderId="7" xfId="0" applyFont="1" applyFill="1" applyBorder="1" applyAlignment="1">
      <alignment horizontal="justify" vertical="top" wrapText="1"/>
    </xf>
    <xf numFmtId="4" fontId="11" fillId="0" borderId="1" xfId="0" applyNumberFormat="1" applyFont="1" applyFill="1" applyBorder="1" applyAlignment="1">
      <alignment horizontal="justify" vertical="top" wrapText="1"/>
    </xf>
    <xf numFmtId="4" fontId="11" fillId="0" borderId="1" xfId="4" applyNumberFormat="1" applyFont="1" applyFill="1" applyBorder="1" applyAlignment="1">
      <alignment horizontal="center" vertical="top" wrapText="1"/>
    </xf>
    <xf numFmtId="0" fontId="11" fillId="0" borderId="7" xfId="0" applyFont="1" applyFill="1" applyBorder="1" applyAlignment="1">
      <alignment horizontal="center" vertical="top" wrapText="1"/>
    </xf>
    <xf numFmtId="0" fontId="22" fillId="0" borderId="0" xfId="0" applyFont="1" applyFill="1" applyBorder="1" applyAlignment="1">
      <alignment horizontal="center" vertical="center" wrapText="1"/>
    </xf>
    <xf numFmtId="0" fontId="22" fillId="0" borderId="0" xfId="1" applyFont="1" applyFill="1" applyAlignment="1">
      <alignment horizontal="center" vertical="top"/>
    </xf>
    <xf numFmtId="4" fontId="11" fillId="0" borderId="1" xfId="4" applyNumberFormat="1" applyFont="1" applyFill="1" applyBorder="1" applyAlignment="1">
      <alignment horizontal="left" vertical="top" wrapText="1"/>
    </xf>
    <xf numFmtId="0" fontId="11" fillId="0" borderId="7" xfId="0" applyFont="1" applyFill="1" applyBorder="1" applyAlignment="1">
      <alignment horizontal="left" vertical="top" wrapText="1"/>
    </xf>
    <xf numFmtId="49" fontId="11" fillId="0" borderId="5" xfId="0" applyNumberFormat="1" applyFont="1" applyFill="1" applyBorder="1" applyAlignment="1">
      <alignment horizontal="justify" vertical="top" wrapText="1"/>
    </xf>
    <xf numFmtId="0" fontId="11" fillId="0" borderId="2" xfId="0" applyFont="1" applyFill="1" applyBorder="1" applyAlignment="1">
      <alignment vertical="top" wrapText="1"/>
    </xf>
    <xf numFmtId="0" fontId="11" fillId="0" borderId="3" xfId="0" applyFont="1" applyFill="1" applyBorder="1" applyAlignment="1">
      <alignment vertical="top" wrapText="1"/>
    </xf>
    <xf numFmtId="0" fontId="11" fillId="0" borderId="4" xfId="0" applyFont="1" applyFill="1" applyBorder="1" applyAlignment="1">
      <alignment vertical="top" wrapText="1"/>
    </xf>
    <xf numFmtId="0" fontId="11" fillId="0" borderId="5" xfId="4" applyFont="1" applyFill="1" applyBorder="1" applyAlignment="1">
      <alignment vertical="top" wrapText="1"/>
    </xf>
    <xf numFmtId="4" fontId="11" fillId="0" borderId="5" xfId="0" applyNumberFormat="1" applyFont="1" applyFill="1" applyBorder="1" applyAlignment="1">
      <alignment horizontal="center" vertical="top" wrapText="1"/>
    </xf>
    <xf numFmtId="0" fontId="11" fillId="0" borderId="5" xfId="0" applyFont="1" applyFill="1" applyBorder="1" applyAlignment="1">
      <alignment wrapText="1"/>
    </xf>
    <xf numFmtId="3" fontId="11" fillId="0" borderId="5" xfId="4" applyNumberFormat="1" applyFont="1" applyFill="1" applyBorder="1" applyAlignment="1">
      <alignment horizontal="center" vertical="top" wrapText="1"/>
    </xf>
    <xf numFmtId="4" fontId="11" fillId="0" borderId="1" xfId="0" applyNumberFormat="1" applyFont="1" applyFill="1" applyBorder="1" applyAlignment="1">
      <alignment horizontal="center" vertical="top" wrapText="1"/>
    </xf>
    <xf numFmtId="0" fontId="11" fillId="0" borderId="6" xfId="0" applyFont="1" applyFill="1" applyBorder="1" applyAlignment="1">
      <alignment horizontal="center" wrapText="1"/>
    </xf>
    <xf numFmtId="0" fontId="16" fillId="0" borderId="7" xfId="0" applyFont="1" applyBorder="1" applyAlignment="1">
      <alignment horizontal="center" wrapText="1"/>
    </xf>
    <xf numFmtId="4" fontId="11" fillId="0" borderId="5" xfId="0" applyNumberFormat="1" applyFont="1" applyFill="1" applyBorder="1" applyAlignment="1">
      <alignment horizontal="left" vertical="top" wrapText="1"/>
    </xf>
    <xf numFmtId="0" fontId="11" fillId="0" borderId="5" xfId="0" applyFont="1" applyFill="1" applyBorder="1" applyAlignment="1">
      <alignment horizontal="left" vertical="top" wrapText="1"/>
    </xf>
    <xf numFmtId="4" fontId="11" fillId="0" borderId="7" xfId="0" applyNumberFormat="1" applyFont="1" applyFill="1" applyBorder="1" applyAlignment="1">
      <alignment horizontal="justify" vertical="top" wrapText="1"/>
    </xf>
    <xf numFmtId="4" fontId="11" fillId="0" borderId="6" xfId="4" applyNumberFormat="1" applyFont="1" applyFill="1" applyBorder="1" applyAlignment="1">
      <alignment horizontal="justify" vertical="top" wrapText="1"/>
    </xf>
    <xf numFmtId="4" fontId="11" fillId="0" borderId="6" xfId="4" applyNumberFormat="1" applyFont="1" applyFill="1" applyBorder="1" applyAlignment="1">
      <alignment horizontal="center" vertical="top" wrapText="1"/>
    </xf>
    <xf numFmtId="0" fontId="11" fillId="0" borderId="1" xfId="0" applyFont="1" applyFill="1" applyBorder="1" applyAlignment="1">
      <alignment horizontal="justify" vertical="top" wrapText="1"/>
    </xf>
    <xf numFmtId="0" fontId="11" fillId="0" borderId="6" xfId="0" applyFont="1" applyFill="1" applyBorder="1" applyAlignment="1">
      <alignment horizontal="justify" vertical="top" wrapText="1"/>
    </xf>
    <xf numFmtId="0" fontId="11" fillId="0" borderId="6" xfId="0" applyFont="1" applyFill="1" applyBorder="1" applyAlignment="1">
      <alignment horizontal="center" vertical="top" wrapText="1"/>
    </xf>
    <xf numFmtId="0" fontId="11" fillId="0" borderId="6" xfId="4" applyFont="1" applyFill="1" applyBorder="1" applyAlignment="1">
      <alignment horizontal="center" vertical="top" wrapText="1"/>
    </xf>
    <xf numFmtId="0" fontId="11" fillId="0" borderId="7" xfId="4" applyFont="1" applyFill="1" applyBorder="1" applyAlignment="1">
      <alignment horizontal="center" vertical="top" wrapText="1"/>
    </xf>
    <xf numFmtId="0" fontId="16" fillId="0" borderId="7" xfId="0" applyFont="1" applyBorder="1" applyAlignment="1">
      <alignment horizontal="justify" vertical="top" wrapText="1"/>
    </xf>
    <xf numFmtId="4" fontId="11" fillId="0" borderId="1" xfId="4" applyNumberFormat="1" applyFont="1" applyFill="1" applyBorder="1" applyAlignment="1">
      <alignment vertical="top" wrapText="1"/>
    </xf>
    <xf numFmtId="0" fontId="11" fillId="0" borderId="7" xfId="0" applyFont="1" applyFill="1" applyBorder="1" applyAlignment="1">
      <alignment vertical="top" wrapText="1"/>
    </xf>
    <xf numFmtId="0" fontId="11" fillId="0" borderId="7" xfId="0" applyFont="1" applyBorder="1" applyAlignment="1">
      <alignment horizontal="justify" vertical="top" wrapText="1"/>
    </xf>
    <xf numFmtId="0" fontId="11" fillId="0" borderId="5" xfId="0" applyFont="1" applyFill="1" applyBorder="1" applyAlignment="1">
      <alignment horizontal="justify" wrapText="1"/>
    </xf>
    <xf numFmtId="0" fontId="11" fillId="0" borderId="6" xfId="4" applyFont="1" applyFill="1" applyBorder="1" applyAlignment="1">
      <alignment horizontal="left" vertical="top" wrapText="1"/>
    </xf>
    <xf numFmtId="0" fontId="11" fillId="0" borderId="7" xfId="4" applyFont="1" applyFill="1" applyBorder="1" applyAlignment="1">
      <alignment horizontal="left" vertical="top" wrapText="1"/>
    </xf>
    <xf numFmtId="1" fontId="11" fillId="0" borderId="1" xfId="4" applyNumberFormat="1" applyFont="1" applyFill="1" applyBorder="1" applyAlignment="1">
      <alignment horizontal="center" vertical="top" wrapText="1"/>
    </xf>
    <xf numFmtId="0" fontId="16" fillId="0" borderId="7" xfId="0" applyFont="1" applyBorder="1" applyAlignment="1">
      <alignment horizontal="center" vertical="top" wrapText="1"/>
    </xf>
    <xf numFmtId="0" fontId="11" fillId="0" borderId="1" xfId="0" applyFont="1" applyFill="1" applyBorder="1" applyAlignment="1">
      <alignment horizontal="center" vertical="top" wrapText="1"/>
    </xf>
    <xf numFmtId="4" fontId="11" fillId="0" borderId="5" xfId="0" applyNumberFormat="1" applyFont="1" applyFill="1" applyBorder="1" applyAlignment="1">
      <alignment vertical="top" wrapText="1"/>
    </xf>
    <xf numFmtId="0" fontId="11" fillId="0" borderId="5" xfId="0" applyFont="1" applyFill="1" applyBorder="1" applyAlignment="1">
      <alignment vertical="top" wrapText="1"/>
    </xf>
    <xf numFmtId="4" fontId="11" fillId="0" borderId="1" xfId="0" applyNumberFormat="1" applyFont="1" applyFill="1" applyBorder="1" applyAlignment="1">
      <alignment vertical="top" wrapText="1"/>
    </xf>
    <xf numFmtId="0" fontId="11" fillId="0" borderId="6" xfId="0" applyFont="1" applyFill="1" applyBorder="1" applyAlignment="1">
      <alignment vertical="top" wrapText="1"/>
    </xf>
    <xf numFmtId="4" fontId="16" fillId="0" borderId="1" xfId="0" applyNumberFormat="1" applyFont="1" applyFill="1" applyBorder="1" applyAlignment="1">
      <alignment horizontal="justify" vertical="top" wrapText="1"/>
    </xf>
    <xf numFmtId="4" fontId="16" fillId="0" borderId="7" xfId="0" applyNumberFormat="1" applyFont="1" applyFill="1" applyBorder="1" applyAlignment="1">
      <alignment horizontal="justify" vertical="top" wrapText="1"/>
    </xf>
    <xf numFmtId="4" fontId="16" fillId="0" borderId="5" xfId="0" applyNumberFormat="1" applyFont="1" applyFill="1" applyBorder="1" applyAlignment="1">
      <alignment horizontal="justify" vertical="top" wrapText="1"/>
    </xf>
    <xf numFmtId="0" fontId="16" fillId="0" borderId="5" xfId="0" applyFont="1" applyFill="1" applyBorder="1" applyAlignment="1">
      <alignment horizontal="justify" vertical="top" wrapText="1"/>
    </xf>
    <xf numFmtId="0" fontId="19" fillId="0" borderId="7" xfId="0" applyFont="1" applyFill="1" applyBorder="1" applyAlignment="1">
      <alignment horizontal="justify" vertical="top" wrapText="1"/>
    </xf>
    <xf numFmtId="4" fontId="11" fillId="0" borderId="5" xfId="4" applyNumberFormat="1" applyFont="1" applyFill="1" applyBorder="1" applyAlignment="1">
      <alignment horizontal="left" vertical="top" wrapText="1"/>
    </xf>
    <xf numFmtId="0" fontId="11" fillId="0" borderId="5" xfId="4" applyFont="1" applyFill="1" applyBorder="1" applyAlignment="1">
      <alignment wrapText="1"/>
    </xf>
    <xf numFmtId="0" fontId="11" fillId="0" borderId="5" xfId="4" applyFont="1" applyFill="1" applyBorder="1" applyAlignment="1">
      <alignment horizontal="left" vertical="top" wrapText="1"/>
    </xf>
    <xf numFmtId="4" fontId="11" fillId="0" borderId="6" xfId="0" applyNumberFormat="1" applyFont="1" applyFill="1" applyBorder="1" applyAlignment="1">
      <alignment horizontal="center" vertical="top" wrapText="1"/>
    </xf>
    <xf numFmtId="0" fontId="11" fillId="0" borderId="6" xfId="4" applyFont="1" applyFill="1" applyBorder="1" applyAlignment="1">
      <alignment vertical="top" wrapText="1"/>
    </xf>
    <xf numFmtId="0" fontId="11" fillId="0" borderId="5" xfId="4" applyFont="1" applyFill="1" applyBorder="1" applyAlignment="1">
      <alignment horizontal="justify" vertical="top" wrapText="1"/>
    </xf>
    <xf numFmtId="0" fontId="16" fillId="0" borderId="7" xfId="0" applyFont="1" applyFill="1" applyBorder="1" applyAlignment="1">
      <alignment horizontal="justify" vertical="top" wrapText="1"/>
    </xf>
    <xf numFmtId="4" fontId="11" fillId="0" borderId="7" xfId="4" applyNumberFormat="1" applyFont="1" applyFill="1" applyBorder="1" applyAlignment="1">
      <alignment horizontal="center" vertical="top" wrapText="1"/>
    </xf>
    <xf numFmtId="4" fontId="11" fillId="0" borderId="1" xfId="0" applyNumberFormat="1" applyFont="1" applyFill="1" applyBorder="1" applyAlignment="1">
      <alignment horizontal="left" vertical="top" wrapText="1"/>
    </xf>
    <xf numFmtId="4" fontId="11" fillId="0" borderId="7" xfId="0" applyNumberFormat="1" applyFont="1" applyFill="1" applyBorder="1" applyAlignment="1">
      <alignment horizontal="left" vertical="top" wrapText="1"/>
    </xf>
    <xf numFmtId="3" fontId="11" fillId="0" borderId="5" xfId="4" applyNumberFormat="1" applyFont="1" applyFill="1" applyBorder="1" applyAlignment="1">
      <alignment horizontal="justify" vertical="top" wrapText="1"/>
    </xf>
    <xf numFmtId="4" fontId="11" fillId="0" borderId="7" xfId="4" applyNumberFormat="1" applyFont="1" applyFill="1" applyBorder="1" applyAlignment="1">
      <alignment horizontal="justify" vertical="top" wrapText="1"/>
    </xf>
    <xf numFmtId="0" fontId="8" fillId="0" borderId="1" xfId="6" applyFont="1" applyFill="1" applyBorder="1" applyAlignment="1">
      <alignment horizontal="center" vertical="top" wrapText="1"/>
    </xf>
    <xf numFmtId="0" fontId="9" fillId="0" borderId="6" xfId="6" applyFont="1" applyFill="1" applyBorder="1" applyAlignment="1">
      <alignment horizontal="center" vertical="top" wrapText="1"/>
    </xf>
    <xf numFmtId="0" fontId="9" fillId="0" borderId="7" xfId="6" applyFont="1" applyFill="1" applyBorder="1" applyAlignment="1">
      <alignment horizontal="center" vertical="top" wrapText="1"/>
    </xf>
    <xf numFmtId="4" fontId="8" fillId="0" borderId="1" xfId="6" applyNumberFormat="1" applyFont="1" applyFill="1" applyBorder="1" applyAlignment="1">
      <alignment horizontal="center" vertical="top" wrapText="1"/>
    </xf>
    <xf numFmtId="0" fontId="8" fillId="0" borderId="7" xfId="6" applyFont="1" applyFill="1" applyBorder="1" applyAlignment="1">
      <alignment horizontal="center" vertical="top" wrapText="1"/>
    </xf>
    <xf numFmtId="0" fontId="8" fillId="0" borderId="2" xfId="6" applyFont="1" applyFill="1" applyBorder="1" applyAlignment="1">
      <alignment horizontal="center" vertical="top" wrapText="1"/>
    </xf>
    <xf numFmtId="0" fontId="8" fillId="0" borderId="4" xfId="6" applyFont="1" applyFill="1" applyBorder="1" applyAlignment="1">
      <alignment horizontal="center" vertical="top" wrapText="1"/>
    </xf>
    <xf numFmtId="0" fontId="12" fillId="0" borderId="0" xfId="6" applyFont="1" applyFill="1" applyAlignment="1">
      <alignment horizontal="left" vertical="top" wrapText="1"/>
    </xf>
    <xf numFmtId="0" fontId="13" fillId="0" borderId="0" xfId="6" applyFont="1" applyFill="1" applyAlignment="1">
      <alignment horizontal="left" vertical="top" wrapText="1"/>
    </xf>
    <xf numFmtId="0" fontId="9" fillId="0" borderId="3" xfId="6" applyFont="1" applyFill="1" applyBorder="1" applyAlignment="1">
      <alignment horizontal="center" vertical="top" wrapText="1"/>
    </xf>
    <xf numFmtId="0" fontId="9" fillId="0" borderId="4" xfId="6" applyFont="1" applyFill="1" applyBorder="1" applyAlignment="1">
      <alignment horizontal="center" vertical="top" wrapText="1"/>
    </xf>
    <xf numFmtId="0" fontId="8" fillId="0" borderId="5" xfId="6" applyFont="1" applyFill="1" applyBorder="1" applyAlignment="1">
      <alignment horizontal="left" vertical="top" wrapText="1"/>
    </xf>
    <xf numFmtId="0" fontId="16" fillId="0" borderId="5" xfId="0" applyFont="1" applyBorder="1" applyAlignment="1">
      <alignment horizontal="left" vertical="top" wrapText="1"/>
    </xf>
    <xf numFmtId="0" fontId="16" fillId="0" borderId="5" xfId="0" applyFont="1" applyFill="1" applyBorder="1" applyAlignment="1">
      <alignment horizontal="left" vertical="top" wrapText="1"/>
    </xf>
    <xf numFmtId="0" fontId="8" fillId="0" borderId="5" xfId="6" applyFont="1" applyFill="1" applyBorder="1" applyAlignment="1">
      <alignment horizontal="center" vertical="top" wrapText="1"/>
    </xf>
    <xf numFmtId="0" fontId="9" fillId="0" borderId="5" xfId="6" applyFont="1" applyFill="1" applyBorder="1" applyAlignment="1">
      <alignment horizontal="center" vertical="top" wrapText="1"/>
    </xf>
    <xf numFmtId="4" fontId="8" fillId="0" borderId="5" xfId="6" applyNumberFormat="1" applyFont="1" applyFill="1" applyBorder="1" applyAlignment="1">
      <alignment horizontal="center" vertical="top" wrapText="1"/>
    </xf>
    <xf numFmtId="0" fontId="17" fillId="0" borderId="5" xfId="0" applyFont="1" applyFill="1" applyBorder="1" applyAlignment="1">
      <alignment horizontal="left" vertical="top" wrapText="1"/>
    </xf>
    <xf numFmtId="0" fontId="17" fillId="0" borderId="5" xfId="0" applyFont="1" applyFill="1" applyBorder="1" applyAlignment="1">
      <alignment vertical="top"/>
    </xf>
    <xf numFmtId="0" fontId="17" fillId="0" borderId="0" xfId="0" applyFont="1" applyFill="1" applyAlignment="1">
      <alignment horizontal="center" vertical="top" wrapText="1"/>
    </xf>
    <xf numFmtId="0" fontId="17" fillId="0" borderId="0" xfId="0" applyFont="1" applyFill="1" applyAlignment="1">
      <alignment vertical="top" wrapText="1"/>
    </xf>
    <xf numFmtId="1" fontId="17" fillId="0" borderId="5" xfId="0" applyNumberFormat="1" applyFont="1" applyFill="1" applyBorder="1" applyAlignment="1">
      <alignment horizontal="center" vertical="top" wrapText="1"/>
    </xf>
    <xf numFmtId="1" fontId="17" fillId="0" borderId="5" xfId="0" applyNumberFormat="1" applyFont="1" applyFill="1" applyBorder="1" applyAlignment="1">
      <alignment horizontal="center" vertical="top"/>
    </xf>
  </cellXfs>
  <cellStyles count="8">
    <cellStyle name="Денежный 2" xfId="2"/>
    <cellStyle name="Обычный" xfId="0" builtinId="0"/>
    <cellStyle name="Обычный 2" xfId="1"/>
    <cellStyle name="Обычный 2 2" xfId="5"/>
    <cellStyle name="Обычный 2 6" xfId="3"/>
    <cellStyle name="Обычный 3" xfId="4"/>
    <cellStyle name="Обычный 3 2" xfId="7"/>
    <cellStyle name="Обычный 4"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16"/>
  <sheetViews>
    <sheetView tabSelected="1" view="pageBreakPreview" zoomScale="60" zoomScaleNormal="34" zoomScalePageLayoutView="41" workbookViewId="0">
      <pane xSplit="1" ySplit="7" topLeftCell="B113" activePane="bottomRight" state="frozen"/>
      <selection pane="topRight" activeCell="B1" sqref="B1"/>
      <selection pane="bottomLeft" activeCell="A8" sqref="A8"/>
      <selection pane="bottomRight" activeCell="J119" sqref="J119:J121"/>
    </sheetView>
  </sheetViews>
  <sheetFormatPr defaultColWidth="8.25" defaultRowHeight="15.75" x14ac:dyDescent="0.25"/>
  <cols>
    <col min="1" max="1" width="57.75" style="65" customWidth="1"/>
    <col min="2" max="2" width="25.5" style="65" customWidth="1"/>
    <col min="3" max="3" width="17.375" style="65" customWidth="1"/>
    <col min="4" max="6" width="20.25" style="71" customWidth="1"/>
    <col min="7" max="7" width="9.125" style="72" customWidth="1"/>
    <col min="8" max="8" width="17.125" style="71" customWidth="1"/>
    <col min="9" max="9" width="9.375" style="72" customWidth="1"/>
    <col min="10" max="10" width="69.5" style="71" customWidth="1"/>
    <col min="11" max="11" width="107.875" style="71" customWidth="1"/>
    <col min="12" max="12" width="8.25" style="65"/>
    <col min="13" max="13" width="20.125" style="65" bestFit="1" customWidth="1"/>
    <col min="14" max="16384" width="8.25" style="65"/>
  </cols>
  <sheetData>
    <row r="1" spans="1:18" s="76" customFormat="1" x14ac:dyDescent="0.25">
      <c r="A1" s="75"/>
      <c r="G1" s="79"/>
      <c r="J1" s="75"/>
      <c r="K1" s="58" t="s">
        <v>329</v>
      </c>
      <c r="L1" s="77"/>
      <c r="Q1" s="75"/>
      <c r="R1" s="78"/>
    </row>
    <row r="2" spans="1:18" s="76" customFormat="1" ht="42.75" customHeight="1" x14ac:dyDescent="0.25">
      <c r="A2" s="112" t="s">
        <v>347</v>
      </c>
      <c r="B2" s="112"/>
      <c r="C2" s="112"/>
      <c r="D2" s="112"/>
      <c r="E2" s="112"/>
      <c r="F2" s="112"/>
      <c r="G2" s="112"/>
      <c r="H2" s="112"/>
      <c r="I2" s="112"/>
      <c r="J2" s="112"/>
      <c r="K2" s="112"/>
      <c r="L2" s="77"/>
      <c r="Q2" s="75"/>
      <c r="R2" s="78"/>
    </row>
    <row r="3" spans="1:18" s="76" customFormat="1" ht="25.5" customHeight="1" x14ac:dyDescent="0.25">
      <c r="A3" s="113" t="s">
        <v>348</v>
      </c>
      <c r="B3" s="113"/>
      <c r="C3" s="113"/>
      <c r="D3" s="113"/>
      <c r="E3" s="113"/>
      <c r="F3" s="113"/>
      <c r="G3" s="113"/>
      <c r="H3" s="113"/>
      <c r="I3" s="113"/>
      <c r="J3" s="113"/>
      <c r="K3" s="113"/>
      <c r="L3" s="77"/>
      <c r="Q3" s="75"/>
      <c r="R3" s="78"/>
    </row>
    <row r="4" spans="1:18" s="76" customFormat="1" ht="10.5" customHeight="1" x14ac:dyDescent="0.25">
      <c r="A4" s="59"/>
      <c r="B4" s="60"/>
      <c r="C4" s="60"/>
      <c r="D4" s="60"/>
      <c r="E4" s="60"/>
      <c r="F4" s="60"/>
      <c r="G4" s="80"/>
      <c r="H4" s="60"/>
      <c r="I4" s="60"/>
      <c r="J4" s="60"/>
      <c r="K4" s="60"/>
      <c r="L4" s="77"/>
      <c r="Q4" s="75"/>
      <c r="R4" s="78"/>
    </row>
    <row r="5" spans="1:18" s="76" customFormat="1" ht="23.25" customHeight="1" x14ac:dyDescent="0.25">
      <c r="A5" s="94" t="s">
        <v>0</v>
      </c>
      <c r="B5" s="94" t="s">
        <v>63</v>
      </c>
      <c r="C5" s="94" t="s">
        <v>330</v>
      </c>
      <c r="D5" s="94" t="s">
        <v>3</v>
      </c>
      <c r="E5" s="94"/>
      <c r="F5" s="94"/>
      <c r="G5" s="94"/>
      <c r="H5" s="94"/>
      <c r="I5" s="94"/>
      <c r="J5" s="94" t="s">
        <v>331</v>
      </c>
      <c r="K5" s="94" t="s">
        <v>332</v>
      </c>
      <c r="L5" s="77"/>
      <c r="Q5" s="75"/>
      <c r="R5" s="78"/>
    </row>
    <row r="6" spans="1:18" s="76" customFormat="1" ht="17.25" customHeight="1" x14ac:dyDescent="0.25">
      <c r="A6" s="94"/>
      <c r="B6" s="94"/>
      <c r="C6" s="94"/>
      <c r="D6" s="94" t="s">
        <v>333</v>
      </c>
      <c r="E6" s="94" t="s">
        <v>334</v>
      </c>
      <c r="F6" s="94" t="s">
        <v>335</v>
      </c>
      <c r="G6" s="98" t="s">
        <v>336</v>
      </c>
      <c r="H6" s="94" t="s">
        <v>7</v>
      </c>
      <c r="I6" s="94"/>
      <c r="J6" s="94"/>
      <c r="K6" s="94"/>
      <c r="L6" s="77"/>
      <c r="Q6" s="75"/>
      <c r="R6" s="78"/>
    </row>
    <row r="7" spans="1:18" s="76" customFormat="1" ht="27" customHeight="1" x14ac:dyDescent="0.25">
      <c r="A7" s="94"/>
      <c r="B7" s="94"/>
      <c r="C7" s="94"/>
      <c r="D7" s="94"/>
      <c r="E7" s="94"/>
      <c r="F7" s="94"/>
      <c r="G7" s="99"/>
      <c r="H7" s="74" t="s">
        <v>4</v>
      </c>
      <c r="I7" s="74" t="s">
        <v>1</v>
      </c>
      <c r="J7" s="94"/>
      <c r="K7" s="94"/>
      <c r="L7" s="77"/>
      <c r="Q7" s="75"/>
      <c r="R7" s="78"/>
    </row>
    <row r="8" spans="1:18" ht="24" customHeight="1" x14ac:dyDescent="0.25">
      <c r="A8" s="105" t="s">
        <v>307</v>
      </c>
      <c r="B8" s="61" t="s">
        <v>5</v>
      </c>
      <c r="C8" s="100" t="s">
        <v>132</v>
      </c>
      <c r="D8" s="62">
        <f>D9+D10</f>
        <v>610131470.32000005</v>
      </c>
      <c r="E8" s="62">
        <f>E9+E10</f>
        <v>610262668.29999995</v>
      </c>
      <c r="F8" s="62">
        <f>F9+F10</f>
        <v>606522507.38</v>
      </c>
      <c r="G8" s="64">
        <f>F8/E8</f>
        <v>0.99390000000000001</v>
      </c>
      <c r="H8" s="63">
        <f t="shared" ref="H8:H13" si="0">F8-E8</f>
        <v>-3740160.92</v>
      </c>
      <c r="I8" s="64">
        <f t="shared" ref="I8:I13" si="1">H8/E8</f>
        <v>-6.1000000000000004E-3</v>
      </c>
      <c r="J8" s="100" t="s">
        <v>2</v>
      </c>
      <c r="K8" s="105" t="s">
        <v>108</v>
      </c>
    </row>
    <row r="9" spans="1:18" ht="47.25" customHeight="1" x14ac:dyDescent="0.25">
      <c r="A9" s="103"/>
      <c r="B9" s="61" t="s">
        <v>66</v>
      </c>
      <c r="C9" s="104"/>
      <c r="D9" s="62">
        <v>5164675.53</v>
      </c>
      <c r="E9" s="62">
        <v>5161675.53</v>
      </c>
      <c r="F9" s="62">
        <v>5161675.53</v>
      </c>
      <c r="G9" s="64">
        <f t="shared" ref="G9:G42" si="2">F9/E9</f>
        <v>1</v>
      </c>
      <c r="H9" s="63">
        <f t="shared" si="0"/>
        <v>0</v>
      </c>
      <c r="I9" s="64">
        <f t="shared" si="1"/>
        <v>0</v>
      </c>
      <c r="J9" s="104"/>
      <c r="K9" s="103"/>
    </row>
    <row r="10" spans="1:18" ht="28.5" customHeight="1" x14ac:dyDescent="0.25">
      <c r="A10" s="103"/>
      <c r="B10" s="61" t="s">
        <v>6</v>
      </c>
      <c r="C10" s="104"/>
      <c r="D10" s="62">
        <v>604966794.78999996</v>
      </c>
      <c r="E10" s="62">
        <v>605100992.76999998</v>
      </c>
      <c r="F10" s="62">
        <v>601360831.85000002</v>
      </c>
      <c r="G10" s="64">
        <f t="shared" si="2"/>
        <v>0.99380000000000002</v>
      </c>
      <c r="H10" s="63">
        <f t="shared" si="0"/>
        <v>-3740160.92</v>
      </c>
      <c r="I10" s="64">
        <f t="shared" si="1"/>
        <v>-6.1999999999999998E-3</v>
      </c>
      <c r="J10" s="104"/>
      <c r="K10" s="103"/>
    </row>
    <row r="11" spans="1:18" ht="46.5" customHeight="1" x14ac:dyDescent="0.25">
      <c r="A11" s="151" t="s">
        <v>201</v>
      </c>
      <c r="B11" s="61" t="s">
        <v>5</v>
      </c>
      <c r="C11" s="146" t="s">
        <v>13</v>
      </c>
      <c r="D11" s="67">
        <f>D12</f>
        <v>108090490.93000001</v>
      </c>
      <c r="E11" s="67">
        <f>E12</f>
        <v>107241631</v>
      </c>
      <c r="F11" s="67">
        <f>F12</f>
        <v>104346448.5</v>
      </c>
      <c r="G11" s="64">
        <f t="shared" si="2"/>
        <v>0.97299999999999998</v>
      </c>
      <c r="H11" s="63">
        <f t="shared" si="0"/>
        <v>-2895182.5</v>
      </c>
      <c r="I11" s="64">
        <f t="shared" si="1"/>
        <v>-2.7E-2</v>
      </c>
      <c r="J11" s="110" t="s">
        <v>2</v>
      </c>
      <c r="K11" s="107" t="s">
        <v>310</v>
      </c>
    </row>
    <row r="12" spans="1:18" ht="117" customHeight="1" x14ac:dyDescent="0.25">
      <c r="A12" s="152"/>
      <c r="B12" s="66" t="s">
        <v>6</v>
      </c>
      <c r="C12" s="134"/>
      <c r="D12" s="67">
        <v>108090490.93000001</v>
      </c>
      <c r="E12" s="67">
        <v>107241631</v>
      </c>
      <c r="F12" s="62">
        <v>104346448.5</v>
      </c>
      <c r="G12" s="64">
        <f t="shared" si="2"/>
        <v>0.97299999999999998</v>
      </c>
      <c r="H12" s="63">
        <f t="shared" si="0"/>
        <v>-2895182.5</v>
      </c>
      <c r="I12" s="64">
        <f t="shared" si="1"/>
        <v>-2.7E-2</v>
      </c>
      <c r="J12" s="111"/>
      <c r="K12" s="155"/>
    </row>
    <row r="13" spans="1:18" ht="33" customHeight="1" x14ac:dyDescent="0.25">
      <c r="A13" s="102" t="s">
        <v>202</v>
      </c>
      <c r="B13" s="61" t="s">
        <v>5</v>
      </c>
      <c r="C13" s="146" t="s">
        <v>13</v>
      </c>
      <c r="D13" s="67">
        <f>D14</f>
        <v>5095200</v>
      </c>
      <c r="E13" s="67">
        <f>E14</f>
        <v>5095200</v>
      </c>
      <c r="F13" s="67">
        <f>F14</f>
        <v>4524740</v>
      </c>
      <c r="G13" s="64">
        <f t="shared" si="2"/>
        <v>0.88800000000000001</v>
      </c>
      <c r="H13" s="63">
        <f t="shared" si="0"/>
        <v>-570460</v>
      </c>
      <c r="I13" s="64">
        <f t="shared" si="1"/>
        <v>-0.112</v>
      </c>
      <c r="J13" s="107" t="s">
        <v>304</v>
      </c>
      <c r="K13" s="107" t="s">
        <v>311</v>
      </c>
    </row>
    <row r="14" spans="1:18" ht="108.75" customHeight="1" x14ac:dyDescent="0.25">
      <c r="A14" s="103"/>
      <c r="B14" s="66" t="s">
        <v>6</v>
      </c>
      <c r="C14" s="134"/>
      <c r="D14" s="67">
        <v>5095200</v>
      </c>
      <c r="E14" s="62">
        <v>5095200</v>
      </c>
      <c r="F14" s="62">
        <v>4524740</v>
      </c>
      <c r="G14" s="64">
        <f t="shared" si="2"/>
        <v>0.88800000000000001</v>
      </c>
      <c r="H14" s="63">
        <f t="shared" ref="H14:H23" si="3">F14-E14</f>
        <v>-570460</v>
      </c>
      <c r="I14" s="64">
        <f t="shared" ref="I14:I23" si="4">H14/E14</f>
        <v>-0.112</v>
      </c>
      <c r="J14" s="108"/>
      <c r="K14" s="108"/>
    </row>
    <row r="15" spans="1:18" ht="46.5" customHeight="1" x14ac:dyDescent="0.25">
      <c r="A15" s="153" t="s">
        <v>116</v>
      </c>
      <c r="B15" s="61" t="s">
        <v>5</v>
      </c>
      <c r="C15" s="146" t="s">
        <v>13</v>
      </c>
      <c r="D15" s="67">
        <f>D16</f>
        <v>1192422.6000000001</v>
      </c>
      <c r="E15" s="67">
        <f>E16</f>
        <v>1192422.6000000001</v>
      </c>
      <c r="F15" s="67">
        <f>F16</f>
        <v>1192422.6000000001</v>
      </c>
      <c r="G15" s="64">
        <f t="shared" si="2"/>
        <v>1</v>
      </c>
      <c r="H15" s="63">
        <f t="shared" si="3"/>
        <v>0</v>
      </c>
      <c r="I15" s="64">
        <f t="shared" si="4"/>
        <v>0</v>
      </c>
      <c r="J15" s="110" t="s">
        <v>2</v>
      </c>
      <c r="K15" s="107" t="s">
        <v>67</v>
      </c>
    </row>
    <row r="16" spans="1:18" ht="54.75" customHeight="1" x14ac:dyDescent="0.25">
      <c r="A16" s="154"/>
      <c r="B16" s="66" t="s">
        <v>6</v>
      </c>
      <c r="C16" s="134"/>
      <c r="D16" s="67">
        <v>1192422.6000000001</v>
      </c>
      <c r="E16" s="67">
        <v>1192422.6000000001</v>
      </c>
      <c r="F16" s="67">
        <v>1192422.6000000001</v>
      </c>
      <c r="G16" s="64">
        <f t="shared" si="2"/>
        <v>1</v>
      </c>
      <c r="H16" s="63">
        <f t="shared" si="3"/>
        <v>0</v>
      </c>
      <c r="I16" s="64">
        <f t="shared" si="4"/>
        <v>0</v>
      </c>
      <c r="J16" s="111"/>
      <c r="K16" s="108"/>
    </row>
    <row r="17" spans="1:11" ht="30.75" customHeight="1" x14ac:dyDescent="0.25">
      <c r="A17" s="102" t="s">
        <v>327</v>
      </c>
      <c r="B17" s="61" t="s">
        <v>5</v>
      </c>
      <c r="C17" s="146" t="s">
        <v>138</v>
      </c>
      <c r="D17" s="67">
        <f>D18</f>
        <v>1519895.68</v>
      </c>
      <c r="E17" s="67">
        <f>E18</f>
        <v>1519895.68</v>
      </c>
      <c r="F17" s="67">
        <f>F18</f>
        <v>1506892.98</v>
      </c>
      <c r="G17" s="64">
        <f t="shared" si="2"/>
        <v>0.99139999999999995</v>
      </c>
      <c r="H17" s="63">
        <f t="shared" si="3"/>
        <v>-13002.7</v>
      </c>
      <c r="I17" s="64">
        <f t="shared" si="4"/>
        <v>-8.6E-3</v>
      </c>
      <c r="J17" s="121" t="s">
        <v>2</v>
      </c>
      <c r="K17" s="121" t="s">
        <v>2</v>
      </c>
    </row>
    <row r="18" spans="1:11" ht="75" customHeight="1" x14ac:dyDescent="0.25">
      <c r="A18" s="103"/>
      <c r="B18" s="66" t="s">
        <v>6</v>
      </c>
      <c r="C18" s="134"/>
      <c r="D18" s="67">
        <f>D20</f>
        <v>1519895.68</v>
      </c>
      <c r="E18" s="67">
        <f>E20</f>
        <v>1519895.68</v>
      </c>
      <c r="F18" s="67">
        <f>F20</f>
        <v>1506892.98</v>
      </c>
      <c r="G18" s="64">
        <f t="shared" si="2"/>
        <v>0.99139999999999995</v>
      </c>
      <c r="H18" s="63">
        <f t="shared" si="3"/>
        <v>-13002.7</v>
      </c>
      <c r="I18" s="64">
        <f t="shared" si="4"/>
        <v>-8.6E-3</v>
      </c>
      <c r="J18" s="104"/>
      <c r="K18" s="104"/>
    </row>
    <row r="19" spans="1:11" ht="27.75" customHeight="1" x14ac:dyDescent="0.25">
      <c r="A19" s="102" t="s">
        <v>117</v>
      </c>
      <c r="B19" s="61" t="s">
        <v>5</v>
      </c>
      <c r="C19" s="146" t="s">
        <v>101</v>
      </c>
      <c r="D19" s="67">
        <f>D20</f>
        <v>1519895.68</v>
      </c>
      <c r="E19" s="67">
        <f>E20</f>
        <v>1519895.68</v>
      </c>
      <c r="F19" s="67">
        <f>F20</f>
        <v>1506892.98</v>
      </c>
      <c r="G19" s="64">
        <f t="shared" si="2"/>
        <v>0.99139999999999995</v>
      </c>
      <c r="H19" s="63">
        <f t="shared" si="3"/>
        <v>-13002.7</v>
      </c>
      <c r="I19" s="64">
        <f t="shared" si="4"/>
        <v>-8.6E-3</v>
      </c>
      <c r="J19" s="121" t="s">
        <v>2</v>
      </c>
      <c r="K19" s="147" t="s">
        <v>125</v>
      </c>
    </row>
    <row r="20" spans="1:11" ht="58.5" customHeight="1" x14ac:dyDescent="0.25">
      <c r="A20" s="103"/>
      <c r="B20" s="66" t="s">
        <v>6</v>
      </c>
      <c r="C20" s="134"/>
      <c r="D20" s="67">
        <v>1519895.68</v>
      </c>
      <c r="E20" s="62">
        <v>1519895.68</v>
      </c>
      <c r="F20" s="62">
        <v>1506892.98</v>
      </c>
      <c r="G20" s="64">
        <f t="shared" si="2"/>
        <v>0.99139999999999995</v>
      </c>
      <c r="H20" s="63">
        <f t="shared" si="3"/>
        <v>-13002.7</v>
      </c>
      <c r="I20" s="64">
        <f t="shared" si="4"/>
        <v>-8.6E-3</v>
      </c>
      <c r="J20" s="104"/>
      <c r="K20" s="148"/>
    </row>
    <row r="21" spans="1:11" ht="43.5" customHeight="1" x14ac:dyDescent="0.25">
      <c r="A21" s="109" t="s">
        <v>69</v>
      </c>
      <c r="B21" s="61" t="s">
        <v>5</v>
      </c>
      <c r="C21" s="104" t="s">
        <v>13</v>
      </c>
      <c r="D21" s="67">
        <f>D22</f>
        <v>246619500.96000001</v>
      </c>
      <c r="E21" s="67">
        <f>E22</f>
        <v>245286123.46000001</v>
      </c>
      <c r="F21" s="67">
        <f>F22</f>
        <v>245021490.97</v>
      </c>
      <c r="G21" s="64">
        <f t="shared" si="2"/>
        <v>0.99890000000000001</v>
      </c>
      <c r="H21" s="63">
        <f t="shared" si="3"/>
        <v>-264632.49</v>
      </c>
      <c r="I21" s="64">
        <f t="shared" si="4"/>
        <v>-1.1000000000000001E-3</v>
      </c>
      <c r="J21" s="124" t="s">
        <v>2</v>
      </c>
      <c r="K21" s="149" t="s">
        <v>303</v>
      </c>
    </row>
    <row r="22" spans="1:11" ht="93" customHeight="1" x14ac:dyDescent="0.25">
      <c r="A22" s="133"/>
      <c r="B22" s="61" t="s">
        <v>66</v>
      </c>
      <c r="C22" s="104"/>
      <c r="D22" s="67">
        <v>246619500.96000001</v>
      </c>
      <c r="E22" s="62">
        <v>245286123.46000001</v>
      </c>
      <c r="F22" s="62">
        <v>245021490.97</v>
      </c>
      <c r="G22" s="64">
        <f t="shared" si="2"/>
        <v>0.99890000000000001</v>
      </c>
      <c r="H22" s="63">
        <f t="shared" si="3"/>
        <v>-264632.49</v>
      </c>
      <c r="I22" s="64">
        <f t="shared" si="4"/>
        <v>-1.1000000000000001E-3</v>
      </c>
      <c r="J22" s="134"/>
      <c r="K22" s="150"/>
    </row>
    <row r="23" spans="1:11" ht="34.5" customHeight="1" x14ac:dyDescent="0.25">
      <c r="A23" s="102" t="s">
        <v>203</v>
      </c>
      <c r="B23" s="61" t="s">
        <v>5</v>
      </c>
      <c r="C23" s="104" t="s">
        <v>13</v>
      </c>
      <c r="D23" s="67">
        <f>D24</f>
        <v>124000</v>
      </c>
      <c r="E23" s="67">
        <f>E24</f>
        <v>124000</v>
      </c>
      <c r="F23" s="67">
        <f>F24</f>
        <v>84000</v>
      </c>
      <c r="G23" s="64">
        <f t="shared" si="2"/>
        <v>0.6774</v>
      </c>
      <c r="H23" s="63">
        <f t="shared" si="3"/>
        <v>-40000</v>
      </c>
      <c r="I23" s="64">
        <f t="shared" si="4"/>
        <v>-0.3226</v>
      </c>
      <c r="J23" s="102" t="s">
        <v>322</v>
      </c>
      <c r="K23" s="147" t="s">
        <v>296</v>
      </c>
    </row>
    <row r="24" spans="1:11" ht="102.75" customHeight="1" x14ac:dyDescent="0.25">
      <c r="A24" s="103"/>
      <c r="B24" s="61" t="s">
        <v>6</v>
      </c>
      <c r="C24" s="104"/>
      <c r="D24" s="67">
        <v>124000</v>
      </c>
      <c r="E24" s="67">
        <v>124000</v>
      </c>
      <c r="F24" s="62">
        <v>84000</v>
      </c>
      <c r="G24" s="64">
        <f t="shared" si="2"/>
        <v>0.6774</v>
      </c>
      <c r="H24" s="63">
        <f>F24-E24</f>
        <v>-40000</v>
      </c>
      <c r="I24" s="64">
        <f>H24/E24</f>
        <v>-0.3226</v>
      </c>
      <c r="J24" s="103"/>
      <c r="K24" s="148"/>
    </row>
    <row r="25" spans="1:11" ht="22.5" customHeight="1" x14ac:dyDescent="0.25">
      <c r="A25" s="117" t="s">
        <v>70</v>
      </c>
      <c r="B25" s="118"/>
      <c r="C25" s="118"/>
      <c r="D25" s="118"/>
      <c r="E25" s="118"/>
      <c r="F25" s="118"/>
      <c r="G25" s="118"/>
      <c r="H25" s="118"/>
      <c r="I25" s="118"/>
      <c r="J25" s="118"/>
      <c r="K25" s="119"/>
    </row>
    <row r="26" spans="1:11" ht="27.75" customHeight="1" x14ac:dyDescent="0.25">
      <c r="A26" s="105" t="s">
        <v>118</v>
      </c>
      <c r="B26" s="61" t="s">
        <v>5</v>
      </c>
      <c r="C26" s="100" t="s">
        <v>13</v>
      </c>
      <c r="D26" s="62">
        <f>D27+D28+D29</f>
        <v>9546932176.3700008</v>
      </c>
      <c r="E26" s="62">
        <f>E27+E28+E29</f>
        <v>9387650223.1399994</v>
      </c>
      <c r="F26" s="62">
        <f>F27+F28+F29</f>
        <v>9362840488.8600006</v>
      </c>
      <c r="G26" s="64">
        <f t="shared" si="2"/>
        <v>0.99739999999999995</v>
      </c>
      <c r="H26" s="63">
        <f t="shared" ref="H26:H53" si="5">F26-E26</f>
        <v>-24809734.280000001</v>
      </c>
      <c r="I26" s="64">
        <f t="shared" ref="I26:I53" si="6">H26/E26</f>
        <v>-2.5999999999999999E-3</v>
      </c>
      <c r="J26" s="100" t="s">
        <v>2</v>
      </c>
      <c r="K26" s="107" t="s">
        <v>312</v>
      </c>
    </row>
    <row r="27" spans="1:11" ht="47.25" customHeight="1" x14ac:dyDescent="0.25">
      <c r="A27" s="103"/>
      <c r="B27" s="61" t="s">
        <v>66</v>
      </c>
      <c r="C27" s="104"/>
      <c r="D27" s="62">
        <v>7920664699.04</v>
      </c>
      <c r="E27" s="62">
        <v>7799039595.54</v>
      </c>
      <c r="F27" s="62">
        <v>7799007699.4200001</v>
      </c>
      <c r="G27" s="64">
        <f t="shared" si="2"/>
        <v>1</v>
      </c>
      <c r="H27" s="63">
        <f t="shared" si="5"/>
        <v>-31896.12</v>
      </c>
      <c r="I27" s="64">
        <f t="shared" si="6"/>
        <v>0</v>
      </c>
      <c r="J27" s="104"/>
      <c r="K27" s="133"/>
    </row>
    <row r="28" spans="1:11" ht="33" customHeight="1" x14ac:dyDescent="0.25">
      <c r="A28" s="103"/>
      <c r="B28" s="61" t="s">
        <v>6</v>
      </c>
      <c r="C28" s="104"/>
      <c r="D28" s="62">
        <v>941378852.33000004</v>
      </c>
      <c r="E28" s="62">
        <v>940451039.5</v>
      </c>
      <c r="F28" s="62">
        <v>939890836.49000001</v>
      </c>
      <c r="G28" s="64">
        <f t="shared" si="2"/>
        <v>0.99939999999999996</v>
      </c>
      <c r="H28" s="63">
        <f t="shared" si="5"/>
        <v>-560203.01</v>
      </c>
      <c r="I28" s="64">
        <f t="shared" si="6"/>
        <v>-5.9999999999999995E-4</v>
      </c>
      <c r="J28" s="104"/>
      <c r="K28" s="133"/>
    </row>
    <row r="29" spans="1:11" ht="54" customHeight="1" x14ac:dyDescent="0.25">
      <c r="A29" s="103"/>
      <c r="B29" s="61" t="s">
        <v>65</v>
      </c>
      <c r="C29" s="104"/>
      <c r="D29" s="62">
        <v>684888625</v>
      </c>
      <c r="E29" s="62">
        <v>648159588.10000002</v>
      </c>
      <c r="F29" s="62">
        <v>623941952.95000005</v>
      </c>
      <c r="G29" s="64">
        <f t="shared" si="2"/>
        <v>0.96260000000000001</v>
      </c>
      <c r="H29" s="63">
        <f>F29-E29</f>
        <v>-24217635.149999999</v>
      </c>
      <c r="I29" s="64">
        <f t="shared" si="6"/>
        <v>-3.7400000000000003E-2</v>
      </c>
      <c r="J29" s="62" t="s">
        <v>2</v>
      </c>
      <c r="K29" s="140"/>
    </row>
    <row r="30" spans="1:11" ht="38.25" customHeight="1" x14ac:dyDescent="0.25">
      <c r="A30" s="132" t="s">
        <v>71</v>
      </c>
      <c r="B30" s="61" t="s">
        <v>5</v>
      </c>
      <c r="C30" s="100" t="s">
        <v>101</v>
      </c>
      <c r="D30" s="67">
        <f>D31</f>
        <v>240814411.46000001</v>
      </c>
      <c r="E30" s="67">
        <f>E31</f>
        <v>240814411.46000001</v>
      </c>
      <c r="F30" s="67">
        <f>F31</f>
        <v>232372736.47</v>
      </c>
      <c r="G30" s="64">
        <f t="shared" si="2"/>
        <v>0.96489999999999998</v>
      </c>
      <c r="H30" s="63">
        <f t="shared" si="5"/>
        <v>-8441674.9900000002</v>
      </c>
      <c r="I30" s="64">
        <f t="shared" si="6"/>
        <v>-3.5099999999999999E-2</v>
      </c>
      <c r="J30" s="110" t="s">
        <v>2</v>
      </c>
      <c r="K30" s="110" t="s">
        <v>2</v>
      </c>
    </row>
    <row r="31" spans="1:11" ht="66" customHeight="1" x14ac:dyDescent="0.25">
      <c r="A31" s="108"/>
      <c r="B31" s="61" t="s">
        <v>10</v>
      </c>
      <c r="C31" s="101"/>
      <c r="D31" s="67">
        <f>D33+D35+D37+D39+D47+D41+D43+D45</f>
        <v>240814411.46000001</v>
      </c>
      <c r="E31" s="67">
        <f>E33+E35+E37+E39+E47+E41+E43+E45</f>
        <v>240814411.46000001</v>
      </c>
      <c r="F31" s="67">
        <f>F33+F35+F37+F39+F47+F41+F43+F45</f>
        <v>232372736.47</v>
      </c>
      <c r="G31" s="64">
        <f t="shared" si="2"/>
        <v>0.96489999999999998</v>
      </c>
      <c r="H31" s="63">
        <f t="shared" si="5"/>
        <v>-8441674.9900000002</v>
      </c>
      <c r="I31" s="64">
        <f t="shared" si="6"/>
        <v>-3.5099999999999999E-2</v>
      </c>
      <c r="J31" s="111"/>
      <c r="K31" s="111"/>
    </row>
    <row r="32" spans="1:11" ht="46.5" customHeight="1" x14ac:dyDescent="0.25">
      <c r="A32" s="105" t="s">
        <v>72</v>
      </c>
      <c r="B32" s="61" t="s">
        <v>5</v>
      </c>
      <c r="C32" s="106" t="s">
        <v>16</v>
      </c>
      <c r="D32" s="67">
        <f>D33</f>
        <v>161230802.77000001</v>
      </c>
      <c r="E32" s="62">
        <f>E33</f>
        <v>161230802.77000001</v>
      </c>
      <c r="F32" s="62">
        <f>F33</f>
        <v>161099089.16</v>
      </c>
      <c r="G32" s="64">
        <f t="shared" si="2"/>
        <v>0.99919999999999998</v>
      </c>
      <c r="H32" s="63">
        <f t="shared" si="5"/>
        <v>-131713.60999999999</v>
      </c>
      <c r="I32" s="64">
        <f t="shared" si="6"/>
        <v>-8.0000000000000004E-4</v>
      </c>
      <c r="J32" s="110" t="s">
        <v>2</v>
      </c>
      <c r="K32" s="147" t="s">
        <v>109</v>
      </c>
    </row>
    <row r="33" spans="1:11" ht="39.75" customHeight="1" x14ac:dyDescent="0.25">
      <c r="A33" s="161"/>
      <c r="B33" s="61" t="s">
        <v>10</v>
      </c>
      <c r="C33" s="106"/>
      <c r="D33" s="67">
        <v>161230802.77000001</v>
      </c>
      <c r="E33" s="62">
        <v>161230802.77000001</v>
      </c>
      <c r="F33" s="62">
        <v>161099089.16</v>
      </c>
      <c r="G33" s="64">
        <f t="shared" si="2"/>
        <v>0.99919999999999998</v>
      </c>
      <c r="H33" s="63">
        <f t="shared" si="5"/>
        <v>-131713.60999999999</v>
      </c>
      <c r="I33" s="64">
        <f t="shared" si="6"/>
        <v>-8.0000000000000004E-4</v>
      </c>
      <c r="J33" s="111"/>
      <c r="K33" s="148"/>
    </row>
    <row r="34" spans="1:11" ht="174" customHeight="1" x14ac:dyDescent="0.25">
      <c r="A34" s="107" t="s">
        <v>73</v>
      </c>
      <c r="B34" s="61" t="s">
        <v>5</v>
      </c>
      <c r="C34" s="144" t="s">
        <v>16</v>
      </c>
      <c r="D34" s="67">
        <f>D35</f>
        <v>39061109.340000004</v>
      </c>
      <c r="E34" s="67">
        <f>E35</f>
        <v>39061109.340000004</v>
      </c>
      <c r="F34" s="67">
        <f>F35</f>
        <v>36637919.729999997</v>
      </c>
      <c r="G34" s="64">
        <f t="shared" si="2"/>
        <v>0.93799999999999994</v>
      </c>
      <c r="H34" s="63">
        <f t="shared" si="5"/>
        <v>-2423189.61</v>
      </c>
      <c r="I34" s="64">
        <f t="shared" si="6"/>
        <v>-6.2E-2</v>
      </c>
      <c r="J34" s="102" t="s">
        <v>242</v>
      </c>
      <c r="K34" s="109" t="s">
        <v>339</v>
      </c>
    </row>
    <row r="35" spans="1:11" ht="379.5" customHeight="1" x14ac:dyDescent="0.25">
      <c r="A35" s="162"/>
      <c r="B35" s="61" t="s">
        <v>10</v>
      </c>
      <c r="C35" s="145"/>
      <c r="D35" s="67">
        <v>39061109.340000004</v>
      </c>
      <c r="E35" s="62">
        <v>39061109.340000004</v>
      </c>
      <c r="F35" s="62">
        <v>36637919.729999997</v>
      </c>
      <c r="G35" s="64">
        <f t="shared" si="2"/>
        <v>0.93799999999999994</v>
      </c>
      <c r="H35" s="63">
        <f>F35-E35</f>
        <v>-2423189.61</v>
      </c>
      <c r="I35" s="64">
        <f t="shared" si="6"/>
        <v>-6.2E-2</v>
      </c>
      <c r="J35" s="103"/>
      <c r="K35" s="137"/>
    </row>
    <row r="36" spans="1:11" ht="28.5" customHeight="1" x14ac:dyDescent="0.25">
      <c r="A36" s="114" t="s">
        <v>204</v>
      </c>
      <c r="B36" s="61" t="s">
        <v>5</v>
      </c>
      <c r="C36" s="106" t="s">
        <v>16</v>
      </c>
      <c r="D36" s="67">
        <f>D37</f>
        <v>2241001.39</v>
      </c>
      <c r="E36" s="62">
        <f>E37</f>
        <v>2241001.39</v>
      </c>
      <c r="F36" s="62">
        <f>F37</f>
        <v>0</v>
      </c>
      <c r="G36" s="64">
        <f t="shared" si="2"/>
        <v>0</v>
      </c>
      <c r="H36" s="63">
        <f t="shared" si="5"/>
        <v>-2241001.39</v>
      </c>
      <c r="I36" s="64">
        <f t="shared" si="6"/>
        <v>-1</v>
      </c>
      <c r="J36" s="109" t="s">
        <v>243</v>
      </c>
      <c r="K36" s="109" t="s">
        <v>244</v>
      </c>
    </row>
    <row r="37" spans="1:11" ht="61.5" customHeight="1" x14ac:dyDescent="0.25">
      <c r="A37" s="115"/>
      <c r="B37" s="61" t="s">
        <v>10</v>
      </c>
      <c r="C37" s="106"/>
      <c r="D37" s="67">
        <v>2241001.39</v>
      </c>
      <c r="E37" s="62">
        <v>2241001.39</v>
      </c>
      <c r="F37" s="62">
        <v>0</v>
      </c>
      <c r="G37" s="64">
        <f t="shared" si="2"/>
        <v>0</v>
      </c>
      <c r="H37" s="63">
        <f t="shared" si="5"/>
        <v>-2241001.39</v>
      </c>
      <c r="I37" s="64">
        <f t="shared" si="6"/>
        <v>-1</v>
      </c>
      <c r="J37" s="137"/>
      <c r="K37" s="137"/>
    </row>
    <row r="38" spans="1:11" x14ac:dyDescent="0.25">
      <c r="A38" s="107" t="s">
        <v>119</v>
      </c>
      <c r="B38" s="61" t="s">
        <v>5</v>
      </c>
      <c r="C38" s="106" t="s">
        <v>16</v>
      </c>
      <c r="D38" s="67">
        <f>D39</f>
        <v>9504399.8000000007</v>
      </c>
      <c r="E38" s="62">
        <f>E39</f>
        <v>9504399.8000000007</v>
      </c>
      <c r="F38" s="62">
        <f>F39</f>
        <v>9504399.8000000007</v>
      </c>
      <c r="G38" s="64">
        <f t="shared" si="2"/>
        <v>1</v>
      </c>
      <c r="H38" s="63">
        <f t="shared" si="5"/>
        <v>0</v>
      </c>
      <c r="I38" s="64">
        <f t="shared" si="6"/>
        <v>0</v>
      </c>
      <c r="J38" s="110" t="s">
        <v>2</v>
      </c>
      <c r="K38" s="109" t="s">
        <v>245</v>
      </c>
    </row>
    <row r="39" spans="1:11" ht="31.5" x14ac:dyDescent="0.25">
      <c r="A39" s="108"/>
      <c r="B39" s="61" t="s">
        <v>10</v>
      </c>
      <c r="C39" s="106"/>
      <c r="D39" s="67">
        <v>9504399.8000000007</v>
      </c>
      <c r="E39" s="62">
        <v>9504399.8000000007</v>
      </c>
      <c r="F39" s="62">
        <v>9504399.8000000007</v>
      </c>
      <c r="G39" s="64">
        <f t="shared" si="2"/>
        <v>1</v>
      </c>
      <c r="H39" s="63">
        <f t="shared" si="5"/>
        <v>0</v>
      </c>
      <c r="I39" s="64">
        <f t="shared" si="6"/>
        <v>0</v>
      </c>
      <c r="J39" s="111"/>
      <c r="K39" s="137"/>
    </row>
    <row r="40" spans="1:11" ht="19.5" customHeight="1" x14ac:dyDescent="0.25">
      <c r="A40" s="107" t="s">
        <v>205</v>
      </c>
      <c r="B40" s="61" t="s">
        <v>5</v>
      </c>
      <c r="C40" s="106" t="s">
        <v>16</v>
      </c>
      <c r="D40" s="67">
        <f>D41</f>
        <v>635053.41</v>
      </c>
      <c r="E40" s="62">
        <f>E41</f>
        <v>635053.41</v>
      </c>
      <c r="F40" s="62">
        <f>F41</f>
        <v>0</v>
      </c>
      <c r="G40" s="64">
        <f t="shared" si="2"/>
        <v>0</v>
      </c>
      <c r="H40" s="63">
        <f t="shared" ref="H40:H45" si="7">F40-E40</f>
        <v>-635053.41</v>
      </c>
      <c r="I40" s="64">
        <f t="shared" ref="I40:I45" si="8">H40/E40</f>
        <v>-1</v>
      </c>
      <c r="J40" s="107" t="s">
        <v>249</v>
      </c>
      <c r="K40" s="109" t="s">
        <v>246</v>
      </c>
    </row>
    <row r="41" spans="1:11" ht="43.5" customHeight="1" x14ac:dyDescent="0.25">
      <c r="A41" s="108"/>
      <c r="B41" s="61" t="s">
        <v>10</v>
      </c>
      <c r="C41" s="106"/>
      <c r="D41" s="67">
        <v>635053.41</v>
      </c>
      <c r="E41" s="62">
        <v>635053.41</v>
      </c>
      <c r="F41" s="62">
        <v>0</v>
      </c>
      <c r="G41" s="64">
        <f t="shared" si="2"/>
        <v>0</v>
      </c>
      <c r="H41" s="63">
        <f t="shared" si="7"/>
        <v>-635053.41</v>
      </c>
      <c r="I41" s="64">
        <f t="shared" si="8"/>
        <v>-1</v>
      </c>
      <c r="J41" s="108"/>
      <c r="K41" s="137"/>
    </row>
    <row r="42" spans="1:11" ht="25.5" customHeight="1" x14ac:dyDescent="0.25">
      <c r="A42" s="107" t="s">
        <v>206</v>
      </c>
      <c r="B42" s="61" t="s">
        <v>5</v>
      </c>
      <c r="C42" s="106" t="s">
        <v>16</v>
      </c>
      <c r="D42" s="67">
        <f>D43</f>
        <v>805177.34</v>
      </c>
      <c r="E42" s="62">
        <f>E43</f>
        <v>805177.34</v>
      </c>
      <c r="F42" s="62">
        <f>F43</f>
        <v>0</v>
      </c>
      <c r="G42" s="64">
        <f t="shared" si="2"/>
        <v>0</v>
      </c>
      <c r="H42" s="63">
        <f t="shared" si="7"/>
        <v>-805177.34</v>
      </c>
      <c r="I42" s="64">
        <f t="shared" si="8"/>
        <v>-1</v>
      </c>
      <c r="J42" s="107" t="s">
        <v>250</v>
      </c>
      <c r="K42" s="109" t="s">
        <v>247</v>
      </c>
    </row>
    <row r="43" spans="1:11" ht="46.5" customHeight="1" x14ac:dyDescent="0.25">
      <c r="A43" s="108"/>
      <c r="B43" s="61" t="s">
        <v>10</v>
      </c>
      <c r="C43" s="106"/>
      <c r="D43" s="67">
        <v>805177.34</v>
      </c>
      <c r="E43" s="62">
        <v>805177.34</v>
      </c>
      <c r="F43" s="62">
        <v>0</v>
      </c>
      <c r="G43" s="64">
        <f t="shared" ref="G43:G84" si="9">F43/E43</f>
        <v>0</v>
      </c>
      <c r="H43" s="63">
        <f t="shared" si="7"/>
        <v>-805177.34</v>
      </c>
      <c r="I43" s="64">
        <f t="shared" si="8"/>
        <v>-1</v>
      </c>
      <c r="J43" s="108"/>
      <c r="K43" s="137"/>
    </row>
    <row r="44" spans="1:11" ht="21" customHeight="1" x14ac:dyDescent="0.25">
      <c r="A44" s="107" t="s">
        <v>207</v>
      </c>
      <c r="B44" s="61" t="s">
        <v>5</v>
      </c>
      <c r="C44" s="106" t="s">
        <v>16</v>
      </c>
      <c r="D44" s="67">
        <f>D45</f>
        <v>854559.89</v>
      </c>
      <c r="E44" s="62">
        <f>E45</f>
        <v>854559.89</v>
      </c>
      <c r="F44" s="62">
        <f>F45</f>
        <v>0</v>
      </c>
      <c r="G44" s="64">
        <f t="shared" si="9"/>
        <v>0</v>
      </c>
      <c r="H44" s="63">
        <f t="shared" si="7"/>
        <v>-854559.89</v>
      </c>
      <c r="I44" s="64">
        <f t="shared" si="8"/>
        <v>-1</v>
      </c>
      <c r="J44" s="107" t="s">
        <v>251</v>
      </c>
      <c r="K44" s="109" t="s">
        <v>248</v>
      </c>
    </row>
    <row r="45" spans="1:11" ht="48.75" customHeight="1" x14ac:dyDescent="0.25">
      <c r="A45" s="108"/>
      <c r="B45" s="61" t="s">
        <v>10</v>
      </c>
      <c r="C45" s="106"/>
      <c r="D45" s="67">
        <v>854559.89</v>
      </c>
      <c r="E45" s="62">
        <v>854559.89</v>
      </c>
      <c r="F45" s="62">
        <v>0</v>
      </c>
      <c r="G45" s="64">
        <f t="shared" si="9"/>
        <v>0</v>
      </c>
      <c r="H45" s="63">
        <f t="shared" si="7"/>
        <v>-854559.89</v>
      </c>
      <c r="I45" s="64">
        <f t="shared" si="8"/>
        <v>-1</v>
      </c>
      <c r="J45" s="108"/>
      <c r="K45" s="137"/>
    </row>
    <row r="46" spans="1:11" x14ac:dyDescent="0.25">
      <c r="A46" s="107" t="s">
        <v>208</v>
      </c>
      <c r="B46" s="61" t="s">
        <v>5</v>
      </c>
      <c r="C46" s="106" t="s">
        <v>16</v>
      </c>
      <c r="D46" s="67">
        <f>D47</f>
        <v>26482307.52</v>
      </c>
      <c r="E46" s="62">
        <f>E47</f>
        <v>26482307.52</v>
      </c>
      <c r="F46" s="62">
        <f>F47</f>
        <v>25131327.780000001</v>
      </c>
      <c r="G46" s="64">
        <f t="shared" si="9"/>
        <v>0.94899999999999995</v>
      </c>
      <c r="H46" s="63">
        <f t="shared" si="5"/>
        <v>-1350979.74</v>
      </c>
      <c r="I46" s="64">
        <f t="shared" si="6"/>
        <v>-5.0999999999999997E-2</v>
      </c>
      <c r="J46" s="138" t="s">
        <v>252</v>
      </c>
      <c r="K46" s="109" t="s">
        <v>340</v>
      </c>
    </row>
    <row r="47" spans="1:11" ht="106.5" customHeight="1" x14ac:dyDescent="0.25">
      <c r="A47" s="108"/>
      <c r="B47" s="61" t="s">
        <v>10</v>
      </c>
      <c r="C47" s="106"/>
      <c r="D47" s="67">
        <v>26482307.52</v>
      </c>
      <c r="E47" s="62">
        <v>26482307.52</v>
      </c>
      <c r="F47" s="62">
        <v>25131327.780000001</v>
      </c>
      <c r="G47" s="64">
        <f t="shared" si="9"/>
        <v>0.94899999999999995</v>
      </c>
      <c r="H47" s="63">
        <f t="shared" si="5"/>
        <v>-1350979.74</v>
      </c>
      <c r="I47" s="64">
        <f t="shared" si="6"/>
        <v>-5.0999999999999997E-2</v>
      </c>
      <c r="J47" s="139"/>
      <c r="K47" s="137"/>
    </row>
    <row r="48" spans="1:11" x14ac:dyDescent="0.25">
      <c r="A48" s="107" t="s">
        <v>209</v>
      </c>
      <c r="B48" s="61" t="s">
        <v>5</v>
      </c>
      <c r="C48" s="100" t="s">
        <v>13</v>
      </c>
      <c r="D48" s="67">
        <f>D49</f>
        <v>406208600</v>
      </c>
      <c r="E48" s="67">
        <f>E49</f>
        <v>378163407</v>
      </c>
      <c r="F48" s="67">
        <f>F49</f>
        <v>376679461.42000002</v>
      </c>
      <c r="G48" s="64">
        <f t="shared" si="9"/>
        <v>0.99609999999999999</v>
      </c>
      <c r="H48" s="63">
        <f t="shared" si="5"/>
        <v>-1483945.58</v>
      </c>
      <c r="I48" s="64">
        <f t="shared" si="6"/>
        <v>-3.8999999999999998E-3</v>
      </c>
      <c r="J48" s="110" t="s">
        <v>2</v>
      </c>
      <c r="K48" s="107" t="s">
        <v>328</v>
      </c>
    </row>
    <row r="49" spans="1:11" ht="225" customHeight="1" x14ac:dyDescent="0.25">
      <c r="A49" s="130"/>
      <c r="B49" s="61" t="s">
        <v>66</v>
      </c>
      <c r="C49" s="100"/>
      <c r="D49" s="67">
        <v>406208600</v>
      </c>
      <c r="E49" s="62">
        <v>378163407</v>
      </c>
      <c r="F49" s="62">
        <v>376679461.42000002</v>
      </c>
      <c r="G49" s="64">
        <f t="shared" si="9"/>
        <v>0.99609999999999999</v>
      </c>
      <c r="H49" s="63">
        <f t="shared" si="5"/>
        <v>-1483945.58</v>
      </c>
      <c r="I49" s="64">
        <f t="shared" si="6"/>
        <v>-3.8999999999999998E-3</v>
      </c>
      <c r="J49" s="131"/>
      <c r="K49" s="130"/>
    </row>
    <row r="50" spans="1:11" x14ac:dyDescent="0.25">
      <c r="A50" s="114" t="s">
        <v>8</v>
      </c>
      <c r="B50" s="61" t="s">
        <v>5</v>
      </c>
      <c r="C50" s="110" t="s">
        <v>2</v>
      </c>
      <c r="D50" s="67">
        <f>D51+D52+D53</f>
        <v>10193955187.83</v>
      </c>
      <c r="E50" s="67">
        <f>E51+E52+E53</f>
        <v>10006628041.6</v>
      </c>
      <c r="F50" s="67">
        <f>F51+F52+F53</f>
        <v>9971892686.75</v>
      </c>
      <c r="G50" s="64">
        <f t="shared" si="9"/>
        <v>0.99650000000000005</v>
      </c>
      <c r="H50" s="63">
        <f t="shared" si="5"/>
        <v>-34735354.850000001</v>
      </c>
      <c r="I50" s="64">
        <f t="shared" si="6"/>
        <v>-3.5000000000000001E-3</v>
      </c>
      <c r="J50" s="62" t="s">
        <v>2</v>
      </c>
      <c r="K50" s="62" t="s">
        <v>2</v>
      </c>
    </row>
    <row r="51" spans="1:11" ht="47.25" x14ac:dyDescent="0.25">
      <c r="A51" s="142"/>
      <c r="B51" s="61" t="s">
        <v>66</v>
      </c>
      <c r="C51" s="135"/>
      <c r="D51" s="67">
        <f>D49+D27</f>
        <v>8326873299.04</v>
      </c>
      <c r="E51" s="67">
        <f>E49+E27</f>
        <v>8177203002.54</v>
      </c>
      <c r="F51" s="67">
        <f>F49+F27</f>
        <v>8175687160.8400002</v>
      </c>
      <c r="G51" s="64">
        <f t="shared" si="9"/>
        <v>0.99980000000000002</v>
      </c>
      <c r="H51" s="63">
        <f t="shared" si="5"/>
        <v>-1515841.7</v>
      </c>
      <c r="I51" s="64">
        <f t="shared" si="6"/>
        <v>-2.0000000000000001E-4</v>
      </c>
      <c r="J51" s="62" t="s">
        <v>2</v>
      </c>
      <c r="K51" s="62" t="s">
        <v>2</v>
      </c>
    </row>
    <row r="52" spans="1:11" ht="31.5" x14ac:dyDescent="0.25">
      <c r="A52" s="142"/>
      <c r="B52" s="61" t="s">
        <v>10</v>
      </c>
      <c r="C52" s="135"/>
      <c r="D52" s="67">
        <f>D31+D28</f>
        <v>1182193263.79</v>
      </c>
      <c r="E52" s="67">
        <f>E31+E28</f>
        <v>1181265450.96</v>
      </c>
      <c r="F52" s="67">
        <f>F31+F28</f>
        <v>1172263572.96</v>
      </c>
      <c r="G52" s="64">
        <f t="shared" si="9"/>
        <v>0.99239999999999995</v>
      </c>
      <c r="H52" s="63">
        <f t="shared" si="5"/>
        <v>-9001878</v>
      </c>
      <c r="I52" s="64">
        <f t="shared" si="6"/>
        <v>-7.6E-3</v>
      </c>
      <c r="J52" s="62" t="s">
        <v>2</v>
      </c>
      <c r="K52" s="62" t="s">
        <v>2</v>
      </c>
    </row>
    <row r="53" spans="1:11" ht="47.25" x14ac:dyDescent="0.25">
      <c r="A53" s="143"/>
      <c r="B53" s="61" t="s">
        <v>65</v>
      </c>
      <c r="C53" s="136"/>
      <c r="D53" s="67">
        <f>D29</f>
        <v>684888625</v>
      </c>
      <c r="E53" s="67">
        <f>E29</f>
        <v>648159588.10000002</v>
      </c>
      <c r="F53" s="67">
        <f>F29</f>
        <v>623941952.95000005</v>
      </c>
      <c r="G53" s="64">
        <f t="shared" si="9"/>
        <v>0.96260000000000001</v>
      </c>
      <c r="H53" s="63">
        <f t="shared" si="5"/>
        <v>-24217635.149999999</v>
      </c>
      <c r="I53" s="64">
        <f t="shared" si="6"/>
        <v>-3.7400000000000003E-2</v>
      </c>
      <c r="J53" s="62" t="s">
        <v>2</v>
      </c>
      <c r="K53" s="62" t="s">
        <v>2</v>
      </c>
    </row>
    <row r="54" spans="1:11" x14ac:dyDescent="0.25">
      <c r="A54" s="117" t="s">
        <v>74</v>
      </c>
      <c r="B54" s="118"/>
      <c r="C54" s="118"/>
      <c r="D54" s="118"/>
      <c r="E54" s="118"/>
      <c r="F54" s="118"/>
      <c r="G54" s="118"/>
      <c r="H54" s="118"/>
      <c r="I54" s="118"/>
      <c r="J54" s="118"/>
      <c r="K54" s="119"/>
    </row>
    <row r="55" spans="1:11" x14ac:dyDescent="0.25">
      <c r="A55" s="102" t="s">
        <v>210</v>
      </c>
      <c r="B55" s="61" t="s">
        <v>5</v>
      </c>
      <c r="C55" s="100" t="s">
        <v>13</v>
      </c>
      <c r="D55" s="67">
        <f>D57+D58+D56</f>
        <v>9710247281.4300003</v>
      </c>
      <c r="E55" s="67">
        <f>E57+E58+E56</f>
        <v>9927850710.3500004</v>
      </c>
      <c r="F55" s="67">
        <f>F57+F58+F56</f>
        <v>9925435534.0900002</v>
      </c>
      <c r="G55" s="81">
        <f t="shared" si="9"/>
        <v>0.99980000000000002</v>
      </c>
      <c r="H55" s="63">
        <f t="shared" ref="H55:H145" si="10">F55-E55</f>
        <v>-2415176.2599999998</v>
      </c>
      <c r="I55" s="64">
        <f t="shared" ref="I55:I145" si="11">H55/E55</f>
        <v>-2.0000000000000001E-4</v>
      </c>
      <c r="J55" s="100" t="s">
        <v>2</v>
      </c>
      <c r="K55" s="100" t="s">
        <v>2</v>
      </c>
    </row>
    <row r="56" spans="1:11" ht="47.25" x14ac:dyDescent="0.25">
      <c r="A56" s="102"/>
      <c r="B56" s="66" t="s">
        <v>64</v>
      </c>
      <c r="C56" s="100"/>
      <c r="D56" s="67">
        <v>359560400</v>
      </c>
      <c r="E56" s="62">
        <v>351846200</v>
      </c>
      <c r="F56" s="62">
        <v>351116637.22000003</v>
      </c>
      <c r="G56" s="81">
        <f t="shared" si="9"/>
        <v>0.99790000000000001</v>
      </c>
      <c r="H56" s="63">
        <f t="shared" si="10"/>
        <v>-729562.78</v>
      </c>
      <c r="I56" s="64">
        <f t="shared" si="11"/>
        <v>-2.0999999999999999E-3</v>
      </c>
      <c r="J56" s="100"/>
      <c r="K56" s="100"/>
    </row>
    <row r="57" spans="1:11" ht="47.25" x14ac:dyDescent="0.25">
      <c r="A57" s="103"/>
      <c r="B57" s="61" t="s">
        <v>66</v>
      </c>
      <c r="C57" s="122"/>
      <c r="D57" s="67">
        <v>8370944800</v>
      </c>
      <c r="E57" s="62">
        <v>8549516308</v>
      </c>
      <c r="F57" s="62">
        <v>8549516307.9899998</v>
      </c>
      <c r="G57" s="81">
        <f t="shared" si="9"/>
        <v>1</v>
      </c>
      <c r="H57" s="63">
        <f t="shared" si="10"/>
        <v>-0.01</v>
      </c>
      <c r="I57" s="64">
        <f t="shared" si="11"/>
        <v>0</v>
      </c>
      <c r="J57" s="122"/>
      <c r="K57" s="122"/>
    </row>
    <row r="58" spans="1:11" ht="31.5" x14ac:dyDescent="0.25">
      <c r="A58" s="103"/>
      <c r="B58" s="61" t="s">
        <v>10</v>
      </c>
      <c r="C58" s="122"/>
      <c r="D58" s="67">
        <v>979742081.42999995</v>
      </c>
      <c r="E58" s="62">
        <v>1026488202.35</v>
      </c>
      <c r="F58" s="62">
        <v>1024802588.88</v>
      </c>
      <c r="G58" s="81">
        <f t="shared" si="9"/>
        <v>0.99839999999999995</v>
      </c>
      <c r="H58" s="63">
        <f t="shared" si="10"/>
        <v>-1685613.47</v>
      </c>
      <c r="I58" s="64">
        <f t="shared" si="11"/>
        <v>-1.6000000000000001E-3</v>
      </c>
      <c r="J58" s="122"/>
      <c r="K58" s="122"/>
    </row>
    <row r="59" spans="1:11" x14ac:dyDescent="0.25">
      <c r="A59" s="102" t="s">
        <v>75</v>
      </c>
      <c r="B59" s="61" t="s">
        <v>5</v>
      </c>
      <c r="C59" s="100" t="s">
        <v>13</v>
      </c>
      <c r="D59" s="67">
        <f>D61+D62+D60</f>
        <v>9696502241.4300003</v>
      </c>
      <c r="E59" s="67">
        <f>E61+E62+E60</f>
        <v>9914175250.3299999</v>
      </c>
      <c r="F59" s="67">
        <f>F61+F62+F60</f>
        <v>9912410989.75</v>
      </c>
      <c r="G59" s="81">
        <f t="shared" si="9"/>
        <v>0.99980000000000002</v>
      </c>
      <c r="H59" s="63">
        <f t="shared" si="10"/>
        <v>-1764260.58</v>
      </c>
      <c r="I59" s="64">
        <f t="shared" si="11"/>
        <v>-2.0000000000000001E-4</v>
      </c>
      <c r="J59" s="110" t="s">
        <v>2</v>
      </c>
      <c r="K59" s="105" t="s">
        <v>284</v>
      </c>
    </row>
    <row r="60" spans="1:11" ht="47.25" x14ac:dyDescent="0.25">
      <c r="A60" s="102"/>
      <c r="B60" s="66" t="s">
        <v>64</v>
      </c>
      <c r="C60" s="100"/>
      <c r="D60" s="67">
        <f t="shared" ref="D60:F61" si="12">D56</f>
        <v>359560400</v>
      </c>
      <c r="E60" s="67">
        <f t="shared" si="12"/>
        <v>351846200</v>
      </c>
      <c r="F60" s="67">
        <f t="shared" si="12"/>
        <v>351116637.22000003</v>
      </c>
      <c r="G60" s="81">
        <f t="shared" si="9"/>
        <v>0.99790000000000001</v>
      </c>
      <c r="H60" s="63">
        <f t="shared" si="10"/>
        <v>-729562.78</v>
      </c>
      <c r="I60" s="64">
        <f t="shared" si="11"/>
        <v>-2.0999999999999999E-3</v>
      </c>
      <c r="J60" s="125"/>
      <c r="K60" s="105"/>
    </row>
    <row r="61" spans="1:11" ht="47.25" x14ac:dyDescent="0.25">
      <c r="A61" s="103"/>
      <c r="B61" s="61" t="s">
        <v>66</v>
      </c>
      <c r="C61" s="122"/>
      <c r="D61" s="67">
        <f t="shared" si="12"/>
        <v>8370944800</v>
      </c>
      <c r="E61" s="67">
        <f t="shared" si="12"/>
        <v>8549516308</v>
      </c>
      <c r="F61" s="67">
        <f t="shared" si="12"/>
        <v>8549516307.9899998</v>
      </c>
      <c r="G61" s="81">
        <f t="shared" si="9"/>
        <v>1</v>
      </c>
      <c r="H61" s="63">
        <f t="shared" si="10"/>
        <v>-0.01</v>
      </c>
      <c r="I61" s="64">
        <f t="shared" si="11"/>
        <v>0</v>
      </c>
      <c r="J61" s="125"/>
      <c r="K61" s="141"/>
    </row>
    <row r="62" spans="1:11" ht="31.5" x14ac:dyDescent="0.25">
      <c r="A62" s="103"/>
      <c r="B62" s="61" t="s">
        <v>10</v>
      </c>
      <c r="C62" s="122"/>
      <c r="D62" s="67">
        <f>D58-D64-D66</f>
        <v>965997041.42999995</v>
      </c>
      <c r="E62" s="67">
        <f>E58-E64-E66</f>
        <v>1012812742.33</v>
      </c>
      <c r="F62" s="67">
        <f>F58-F64-F66</f>
        <v>1011778044.54</v>
      </c>
      <c r="G62" s="81">
        <f t="shared" si="9"/>
        <v>0.999</v>
      </c>
      <c r="H62" s="63">
        <f t="shared" si="10"/>
        <v>-1034697.79</v>
      </c>
      <c r="I62" s="64">
        <f t="shared" si="11"/>
        <v>-1E-3</v>
      </c>
      <c r="J62" s="126"/>
      <c r="K62" s="141"/>
    </row>
    <row r="63" spans="1:11" ht="27.75" customHeight="1" x14ac:dyDescent="0.25">
      <c r="A63" s="102" t="s">
        <v>76</v>
      </c>
      <c r="B63" s="61" t="s">
        <v>5</v>
      </c>
      <c r="C63" s="101" t="s">
        <v>13</v>
      </c>
      <c r="D63" s="67">
        <f>D64</f>
        <v>360</v>
      </c>
      <c r="E63" s="62">
        <f>E64</f>
        <v>360</v>
      </c>
      <c r="F63" s="62">
        <f>F64</f>
        <v>360</v>
      </c>
      <c r="G63" s="81">
        <f t="shared" si="9"/>
        <v>1</v>
      </c>
      <c r="H63" s="63">
        <f t="shared" si="10"/>
        <v>0</v>
      </c>
      <c r="I63" s="64">
        <f t="shared" si="11"/>
        <v>0</v>
      </c>
      <c r="J63" s="110" t="s">
        <v>2</v>
      </c>
      <c r="K63" s="107" t="s">
        <v>110</v>
      </c>
    </row>
    <row r="64" spans="1:11" ht="36.75" customHeight="1" x14ac:dyDescent="0.25">
      <c r="A64" s="103"/>
      <c r="B64" s="61" t="s">
        <v>10</v>
      </c>
      <c r="C64" s="101"/>
      <c r="D64" s="67">
        <v>360</v>
      </c>
      <c r="E64" s="67">
        <v>360</v>
      </c>
      <c r="F64" s="67">
        <v>360</v>
      </c>
      <c r="G64" s="81">
        <f t="shared" si="9"/>
        <v>1</v>
      </c>
      <c r="H64" s="63">
        <f t="shared" si="10"/>
        <v>0</v>
      </c>
      <c r="I64" s="64">
        <f t="shared" si="11"/>
        <v>0</v>
      </c>
      <c r="J64" s="111"/>
      <c r="K64" s="108"/>
    </row>
    <row r="65" spans="1:11" ht="29.25" customHeight="1" x14ac:dyDescent="0.25">
      <c r="A65" s="102" t="s">
        <v>107</v>
      </c>
      <c r="B65" s="61" t="s">
        <v>5</v>
      </c>
      <c r="C65" s="101" t="s">
        <v>13</v>
      </c>
      <c r="D65" s="67">
        <f>D66</f>
        <v>13744680</v>
      </c>
      <c r="E65" s="62">
        <f t="shared" ref="E65:F65" si="13">E66</f>
        <v>13675100.02</v>
      </c>
      <c r="F65" s="62">
        <f t="shared" si="13"/>
        <v>13024184.34</v>
      </c>
      <c r="G65" s="81">
        <f t="shared" si="9"/>
        <v>0.95240000000000002</v>
      </c>
      <c r="H65" s="63">
        <f t="shared" si="10"/>
        <v>-650915.68000000005</v>
      </c>
      <c r="I65" s="64">
        <f t="shared" si="11"/>
        <v>-4.7600000000000003E-2</v>
      </c>
      <c r="J65" s="105" t="s">
        <v>139</v>
      </c>
      <c r="K65" s="105" t="s">
        <v>115</v>
      </c>
    </row>
    <row r="66" spans="1:11" ht="57" customHeight="1" x14ac:dyDescent="0.25">
      <c r="A66" s="103"/>
      <c r="B66" s="61" t="s">
        <v>10</v>
      </c>
      <c r="C66" s="101"/>
      <c r="D66" s="67">
        <v>13744680</v>
      </c>
      <c r="E66" s="67">
        <v>13675100.02</v>
      </c>
      <c r="F66" s="62">
        <v>13024184.34</v>
      </c>
      <c r="G66" s="81">
        <f t="shared" si="9"/>
        <v>0.95240000000000002</v>
      </c>
      <c r="H66" s="63">
        <f t="shared" si="10"/>
        <v>-650915.68000000005</v>
      </c>
      <c r="I66" s="64">
        <f t="shared" si="11"/>
        <v>-4.7600000000000003E-2</v>
      </c>
      <c r="J66" s="103"/>
      <c r="K66" s="103"/>
    </row>
    <row r="67" spans="1:11" ht="41.25" customHeight="1" x14ac:dyDescent="0.25">
      <c r="A67" s="102" t="s">
        <v>120</v>
      </c>
      <c r="B67" s="61" t="s">
        <v>5</v>
      </c>
      <c r="C67" s="100" t="s">
        <v>13</v>
      </c>
      <c r="D67" s="62">
        <f>D68+D69</f>
        <v>80310339</v>
      </c>
      <c r="E67" s="62">
        <f>E68+E69</f>
        <v>75050105</v>
      </c>
      <c r="F67" s="62">
        <f>F68+F69</f>
        <v>61626840.869999997</v>
      </c>
      <c r="G67" s="81">
        <f t="shared" si="9"/>
        <v>0.82110000000000005</v>
      </c>
      <c r="H67" s="63">
        <f t="shared" si="10"/>
        <v>-13423264.130000001</v>
      </c>
      <c r="I67" s="64">
        <f t="shared" si="11"/>
        <v>-0.1789</v>
      </c>
      <c r="J67" s="105" t="s">
        <v>302</v>
      </c>
      <c r="K67" s="107" t="s">
        <v>300</v>
      </c>
    </row>
    <row r="68" spans="1:11" ht="265.5" customHeight="1" x14ac:dyDescent="0.25">
      <c r="A68" s="103"/>
      <c r="B68" s="61" t="s">
        <v>66</v>
      </c>
      <c r="C68" s="100"/>
      <c r="D68" s="67">
        <v>76854000</v>
      </c>
      <c r="E68" s="62">
        <v>71593766</v>
      </c>
      <c r="F68" s="62">
        <v>58422455.869999997</v>
      </c>
      <c r="G68" s="81">
        <f t="shared" si="9"/>
        <v>0.81599999999999995</v>
      </c>
      <c r="H68" s="63">
        <f t="shared" si="10"/>
        <v>-13171310.130000001</v>
      </c>
      <c r="I68" s="64">
        <f t="shared" si="11"/>
        <v>-0.184</v>
      </c>
      <c r="J68" s="105"/>
      <c r="K68" s="133"/>
    </row>
    <row r="69" spans="1:11" ht="42" customHeight="1" x14ac:dyDescent="0.25">
      <c r="A69" s="103"/>
      <c r="B69" s="61" t="s">
        <v>10</v>
      </c>
      <c r="C69" s="100"/>
      <c r="D69" s="67">
        <v>3456339</v>
      </c>
      <c r="E69" s="62">
        <v>3456339</v>
      </c>
      <c r="F69" s="62">
        <v>3204385</v>
      </c>
      <c r="G69" s="81">
        <f t="shared" si="9"/>
        <v>0.92710000000000004</v>
      </c>
      <c r="H69" s="63">
        <f t="shared" si="10"/>
        <v>-251954</v>
      </c>
      <c r="I69" s="64">
        <f t="shared" si="11"/>
        <v>-7.2900000000000006E-2</v>
      </c>
      <c r="J69" s="103"/>
      <c r="K69" s="108"/>
    </row>
    <row r="70" spans="1:11" x14ac:dyDescent="0.25">
      <c r="A70" s="102" t="s">
        <v>211</v>
      </c>
      <c r="B70" s="61" t="s">
        <v>5</v>
      </c>
      <c r="C70" s="100" t="s">
        <v>13</v>
      </c>
      <c r="D70" s="67">
        <f>D72+D73+D71</f>
        <v>1853115500</v>
      </c>
      <c r="E70" s="67">
        <f>E72+E73+E71</f>
        <v>1763414920</v>
      </c>
      <c r="F70" s="67">
        <f>F72+F73+F71</f>
        <v>1752430753.5799999</v>
      </c>
      <c r="G70" s="81">
        <f t="shared" si="9"/>
        <v>0.99380000000000002</v>
      </c>
      <c r="H70" s="63">
        <f t="shared" si="10"/>
        <v>-10984166.42</v>
      </c>
      <c r="I70" s="64">
        <f t="shared" si="11"/>
        <v>-6.1999999999999998E-3</v>
      </c>
      <c r="J70" s="62" t="s">
        <v>2</v>
      </c>
      <c r="K70" s="105" t="s">
        <v>285</v>
      </c>
    </row>
    <row r="71" spans="1:11" ht="47.25" x14ac:dyDescent="0.25">
      <c r="A71" s="102"/>
      <c r="B71" s="66" t="s">
        <v>64</v>
      </c>
      <c r="C71" s="100"/>
      <c r="D71" s="67">
        <v>207123200</v>
      </c>
      <c r="E71" s="62">
        <v>184174300</v>
      </c>
      <c r="F71" s="62">
        <v>183942698.28</v>
      </c>
      <c r="G71" s="81">
        <f t="shared" si="9"/>
        <v>0.99870000000000003</v>
      </c>
      <c r="H71" s="63">
        <f t="shared" si="10"/>
        <v>-231601.72</v>
      </c>
      <c r="I71" s="64">
        <f t="shared" si="11"/>
        <v>-1.2999999999999999E-3</v>
      </c>
      <c r="J71" s="62" t="s">
        <v>2</v>
      </c>
      <c r="K71" s="105"/>
    </row>
    <row r="72" spans="1:11" ht="47.25" x14ac:dyDescent="0.25">
      <c r="A72" s="103"/>
      <c r="B72" s="61" t="s">
        <v>66</v>
      </c>
      <c r="C72" s="100"/>
      <c r="D72" s="67">
        <v>1364920300</v>
      </c>
      <c r="E72" s="62">
        <v>1330496900</v>
      </c>
      <c r="F72" s="62">
        <v>1324605131.6600001</v>
      </c>
      <c r="G72" s="81">
        <f t="shared" si="9"/>
        <v>0.99560000000000004</v>
      </c>
      <c r="H72" s="63">
        <f t="shared" si="10"/>
        <v>-5891768.3399999999</v>
      </c>
      <c r="I72" s="64">
        <f t="shared" si="11"/>
        <v>-4.4000000000000003E-3</v>
      </c>
      <c r="J72" s="62" t="s">
        <v>2</v>
      </c>
      <c r="K72" s="103"/>
    </row>
    <row r="73" spans="1:11" ht="31.5" x14ac:dyDescent="0.25">
      <c r="A73" s="103"/>
      <c r="B73" s="61" t="s">
        <v>10</v>
      </c>
      <c r="C73" s="100"/>
      <c r="D73" s="67">
        <v>281072000</v>
      </c>
      <c r="E73" s="62">
        <v>248743720</v>
      </c>
      <c r="F73" s="62">
        <v>243882923.63999999</v>
      </c>
      <c r="G73" s="81">
        <f t="shared" si="9"/>
        <v>0.98050000000000004</v>
      </c>
      <c r="H73" s="63">
        <f t="shared" si="10"/>
        <v>-4860796.3600000003</v>
      </c>
      <c r="I73" s="64">
        <f t="shared" si="11"/>
        <v>-1.95E-2</v>
      </c>
      <c r="J73" s="62" t="s">
        <v>2</v>
      </c>
      <c r="K73" s="103"/>
    </row>
    <row r="74" spans="1:11" x14ac:dyDescent="0.25">
      <c r="A74" s="102" t="s">
        <v>77</v>
      </c>
      <c r="B74" s="61" t="s">
        <v>5</v>
      </c>
      <c r="C74" s="100" t="s">
        <v>16</v>
      </c>
      <c r="D74" s="67">
        <f>D75</f>
        <v>459927439.05000001</v>
      </c>
      <c r="E74" s="67">
        <f>E75</f>
        <v>456742383.41000003</v>
      </c>
      <c r="F74" s="67">
        <f>F75</f>
        <v>397439644.99000001</v>
      </c>
      <c r="G74" s="81">
        <f t="shared" si="9"/>
        <v>0.87019999999999997</v>
      </c>
      <c r="H74" s="63">
        <f t="shared" si="10"/>
        <v>-59302738.420000002</v>
      </c>
      <c r="I74" s="64">
        <f t="shared" si="11"/>
        <v>-0.1298</v>
      </c>
      <c r="J74" s="100" t="s">
        <v>2</v>
      </c>
      <c r="K74" s="121" t="s">
        <v>2</v>
      </c>
    </row>
    <row r="75" spans="1:11" ht="70.5" customHeight="1" x14ac:dyDescent="0.25">
      <c r="A75" s="103"/>
      <c r="B75" s="61" t="s">
        <v>10</v>
      </c>
      <c r="C75" s="101"/>
      <c r="D75" s="67">
        <f>D77+D79+D81+D83+D85+D107+D87+D89+D91+D93+D95+D97+D99+D101+D103+D105</f>
        <v>459927439.05000001</v>
      </c>
      <c r="E75" s="67">
        <f>E77+E79+E81+E83+E85+E107+E87+E89+E91+E93+E95+E97+E99+E101+E103+E105</f>
        <v>456742383.41000003</v>
      </c>
      <c r="F75" s="67">
        <f>F77+F79+F81+F83+F85+F107+F87+F89+F91+F93+F95+F97+F99+F101+F103+F105</f>
        <v>397439644.99000001</v>
      </c>
      <c r="G75" s="81">
        <f t="shared" si="9"/>
        <v>0.87019999999999997</v>
      </c>
      <c r="H75" s="63">
        <f t="shared" si="10"/>
        <v>-59302738.420000002</v>
      </c>
      <c r="I75" s="64">
        <f t="shared" si="11"/>
        <v>-0.1298</v>
      </c>
      <c r="J75" s="104"/>
      <c r="K75" s="104"/>
    </row>
    <row r="76" spans="1:11" x14ac:dyDescent="0.25">
      <c r="A76" s="102" t="s">
        <v>78</v>
      </c>
      <c r="B76" s="61" t="s">
        <v>5</v>
      </c>
      <c r="C76" s="100" t="s">
        <v>16</v>
      </c>
      <c r="D76" s="67">
        <f>D77</f>
        <v>217203881.16</v>
      </c>
      <c r="E76" s="62">
        <f>E77</f>
        <v>217203881.16</v>
      </c>
      <c r="F76" s="62">
        <f>F77</f>
        <v>216633225.83000001</v>
      </c>
      <c r="G76" s="81">
        <f t="shared" si="9"/>
        <v>0.99739999999999995</v>
      </c>
      <c r="H76" s="63">
        <f t="shared" si="10"/>
        <v>-570655.32999999996</v>
      </c>
      <c r="I76" s="64">
        <f t="shared" si="11"/>
        <v>-2.5999999999999999E-3</v>
      </c>
      <c r="J76" s="100" t="s">
        <v>2</v>
      </c>
      <c r="K76" s="109" t="s">
        <v>253</v>
      </c>
    </row>
    <row r="77" spans="1:11" ht="69.75" customHeight="1" x14ac:dyDescent="0.25">
      <c r="A77" s="103"/>
      <c r="B77" s="61" t="s">
        <v>10</v>
      </c>
      <c r="C77" s="101"/>
      <c r="D77" s="67">
        <v>217203881.16</v>
      </c>
      <c r="E77" s="62">
        <v>217203881.16</v>
      </c>
      <c r="F77" s="62">
        <v>216633225.83000001</v>
      </c>
      <c r="G77" s="81">
        <f t="shared" si="9"/>
        <v>0.99739999999999995</v>
      </c>
      <c r="H77" s="63">
        <f t="shared" si="10"/>
        <v>-570655.32999999996</v>
      </c>
      <c r="I77" s="64">
        <f t="shared" si="11"/>
        <v>-2.5999999999999999E-3</v>
      </c>
      <c r="J77" s="104"/>
      <c r="K77" s="129"/>
    </row>
    <row r="78" spans="1:11" ht="146.44999999999999" customHeight="1" x14ac:dyDescent="0.25">
      <c r="A78" s="102" t="s">
        <v>79</v>
      </c>
      <c r="B78" s="61" t="s">
        <v>5</v>
      </c>
      <c r="C78" s="100" t="s">
        <v>16</v>
      </c>
      <c r="D78" s="67">
        <f>D79</f>
        <v>39263516.469999999</v>
      </c>
      <c r="E78" s="67">
        <f>E79</f>
        <v>39055337.469999999</v>
      </c>
      <c r="F78" s="67">
        <f>F79</f>
        <v>37551349.579999998</v>
      </c>
      <c r="G78" s="81">
        <f t="shared" si="9"/>
        <v>0.96150000000000002</v>
      </c>
      <c r="H78" s="63">
        <f t="shared" si="10"/>
        <v>-1503987.89</v>
      </c>
      <c r="I78" s="64">
        <f t="shared" si="11"/>
        <v>-3.85E-2</v>
      </c>
      <c r="J78" s="100" t="s">
        <v>2</v>
      </c>
      <c r="K78" s="109" t="s">
        <v>341</v>
      </c>
    </row>
    <row r="79" spans="1:11" ht="229.5" customHeight="1" x14ac:dyDescent="0.25">
      <c r="A79" s="103"/>
      <c r="B79" s="61" t="s">
        <v>10</v>
      </c>
      <c r="C79" s="101"/>
      <c r="D79" s="67">
        <v>39263516.469999999</v>
      </c>
      <c r="E79" s="62">
        <v>39055337.469999999</v>
      </c>
      <c r="F79" s="62">
        <v>37551349.579999998</v>
      </c>
      <c r="G79" s="81">
        <f t="shared" si="9"/>
        <v>0.96150000000000002</v>
      </c>
      <c r="H79" s="63">
        <f t="shared" si="10"/>
        <v>-1503987.89</v>
      </c>
      <c r="I79" s="64">
        <f t="shared" si="11"/>
        <v>-3.85E-2</v>
      </c>
      <c r="J79" s="104"/>
      <c r="K79" s="108"/>
    </row>
    <row r="80" spans="1:11" ht="32.25" customHeight="1" x14ac:dyDescent="0.25">
      <c r="A80" s="109" t="s">
        <v>212</v>
      </c>
      <c r="B80" s="61" t="s">
        <v>5</v>
      </c>
      <c r="C80" s="110" t="s">
        <v>16</v>
      </c>
      <c r="D80" s="67">
        <f>D81</f>
        <v>4665535.88</v>
      </c>
      <c r="E80" s="62">
        <f>E81</f>
        <v>4665535.88</v>
      </c>
      <c r="F80" s="62">
        <f>F81</f>
        <v>0</v>
      </c>
      <c r="G80" s="81">
        <f t="shared" si="9"/>
        <v>0</v>
      </c>
      <c r="H80" s="63">
        <f t="shared" si="10"/>
        <v>-4665535.88</v>
      </c>
      <c r="I80" s="64">
        <f t="shared" si="11"/>
        <v>-1</v>
      </c>
      <c r="J80" s="109" t="s">
        <v>255</v>
      </c>
      <c r="K80" s="109" t="s">
        <v>254</v>
      </c>
    </row>
    <row r="81" spans="1:11" ht="120" customHeight="1" x14ac:dyDescent="0.25">
      <c r="A81" s="108"/>
      <c r="B81" s="61" t="s">
        <v>10</v>
      </c>
      <c r="C81" s="111"/>
      <c r="D81" s="67">
        <v>4665535.88</v>
      </c>
      <c r="E81" s="62">
        <v>4665535.88</v>
      </c>
      <c r="F81" s="62">
        <v>0</v>
      </c>
      <c r="G81" s="81">
        <f t="shared" si="9"/>
        <v>0</v>
      </c>
      <c r="H81" s="63">
        <f t="shared" si="10"/>
        <v>-4665535.88</v>
      </c>
      <c r="I81" s="64">
        <f t="shared" si="11"/>
        <v>-1</v>
      </c>
      <c r="J81" s="108"/>
      <c r="K81" s="108"/>
    </row>
    <row r="82" spans="1:11" ht="87.75" customHeight="1" x14ac:dyDescent="0.25">
      <c r="A82" s="109" t="s">
        <v>213</v>
      </c>
      <c r="B82" s="61" t="s">
        <v>5</v>
      </c>
      <c r="C82" s="110" t="s">
        <v>16</v>
      </c>
      <c r="D82" s="67">
        <f>D83</f>
        <v>38909071.289999999</v>
      </c>
      <c r="E82" s="62">
        <f>E83</f>
        <v>38909071.289999999</v>
      </c>
      <c r="F82" s="62">
        <f>F83</f>
        <v>33480085.469999999</v>
      </c>
      <c r="G82" s="81">
        <f t="shared" si="9"/>
        <v>0.86050000000000004</v>
      </c>
      <c r="H82" s="63">
        <f t="shared" si="10"/>
        <v>-5428985.8200000003</v>
      </c>
      <c r="I82" s="64">
        <f t="shared" si="11"/>
        <v>-0.13950000000000001</v>
      </c>
      <c r="J82" s="109" t="s">
        <v>256</v>
      </c>
      <c r="K82" s="109" t="s">
        <v>257</v>
      </c>
    </row>
    <row r="83" spans="1:11" ht="43.5" customHeight="1" x14ac:dyDescent="0.25">
      <c r="A83" s="108"/>
      <c r="B83" s="61" t="s">
        <v>10</v>
      </c>
      <c r="C83" s="111"/>
      <c r="D83" s="67">
        <v>38909071.289999999</v>
      </c>
      <c r="E83" s="62">
        <v>38909071.289999999</v>
      </c>
      <c r="F83" s="62">
        <v>33480085.469999999</v>
      </c>
      <c r="G83" s="81">
        <f t="shared" si="9"/>
        <v>0.86050000000000004</v>
      </c>
      <c r="H83" s="63">
        <f t="shared" si="10"/>
        <v>-5428985.8200000003</v>
      </c>
      <c r="I83" s="64">
        <f t="shared" si="11"/>
        <v>-0.13950000000000001</v>
      </c>
      <c r="J83" s="108"/>
      <c r="K83" s="108"/>
    </row>
    <row r="84" spans="1:11" ht="18.75" customHeight="1" x14ac:dyDescent="0.25">
      <c r="A84" s="109" t="s">
        <v>214</v>
      </c>
      <c r="B84" s="61" t="s">
        <v>5</v>
      </c>
      <c r="C84" s="110" t="s">
        <v>16</v>
      </c>
      <c r="D84" s="67">
        <f>D85</f>
        <v>15516335.449999999</v>
      </c>
      <c r="E84" s="62">
        <f>E85</f>
        <v>13455561.09</v>
      </c>
      <c r="F84" s="62">
        <f>F85</f>
        <v>13455561.09</v>
      </c>
      <c r="G84" s="81">
        <f t="shared" si="9"/>
        <v>1</v>
      </c>
      <c r="H84" s="63">
        <f t="shared" si="10"/>
        <v>0</v>
      </c>
      <c r="I84" s="64">
        <f t="shared" si="11"/>
        <v>0</v>
      </c>
      <c r="J84" s="124" t="s">
        <v>2</v>
      </c>
      <c r="K84" s="109" t="s">
        <v>258</v>
      </c>
    </row>
    <row r="85" spans="1:11" ht="32.25" customHeight="1" x14ac:dyDescent="0.25">
      <c r="A85" s="108"/>
      <c r="B85" s="61" t="s">
        <v>10</v>
      </c>
      <c r="C85" s="111"/>
      <c r="D85" s="67">
        <v>15516335.449999999</v>
      </c>
      <c r="E85" s="62">
        <v>13455561.09</v>
      </c>
      <c r="F85" s="62">
        <v>13455561.09</v>
      </c>
      <c r="G85" s="81">
        <f t="shared" ref="G85:G122" si="14">F85/E85</f>
        <v>1</v>
      </c>
      <c r="H85" s="63">
        <f t="shared" si="10"/>
        <v>0</v>
      </c>
      <c r="I85" s="64">
        <f t="shared" si="11"/>
        <v>0</v>
      </c>
      <c r="J85" s="111"/>
      <c r="K85" s="108"/>
    </row>
    <row r="86" spans="1:11" ht="36" customHeight="1" x14ac:dyDescent="0.25">
      <c r="A86" s="109" t="s">
        <v>215</v>
      </c>
      <c r="B86" s="61" t="s">
        <v>5</v>
      </c>
      <c r="C86" s="110" t="s">
        <v>16</v>
      </c>
      <c r="D86" s="67">
        <f>D87</f>
        <v>15288841.779999999</v>
      </c>
      <c r="E86" s="62">
        <f>E87</f>
        <v>15288841.779999999</v>
      </c>
      <c r="F86" s="62">
        <f>F87</f>
        <v>4708737.0599999996</v>
      </c>
      <c r="G86" s="81">
        <f t="shared" si="14"/>
        <v>0.308</v>
      </c>
      <c r="H86" s="63">
        <f t="shared" ref="H86:H100" si="15">F86-E86</f>
        <v>-10580104.720000001</v>
      </c>
      <c r="I86" s="64">
        <f t="shared" ref="I86:I100" si="16">H86/E86</f>
        <v>-0.69199999999999995</v>
      </c>
      <c r="J86" s="109" t="s">
        <v>260</v>
      </c>
      <c r="K86" s="109" t="s">
        <v>259</v>
      </c>
    </row>
    <row r="87" spans="1:11" ht="111" customHeight="1" x14ac:dyDescent="0.25">
      <c r="A87" s="129"/>
      <c r="B87" s="61" t="s">
        <v>10</v>
      </c>
      <c r="C87" s="163"/>
      <c r="D87" s="67">
        <v>15288841.779999999</v>
      </c>
      <c r="E87" s="62">
        <v>15288841.779999999</v>
      </c>
      <c r="F87" s="62">
        <v>4708737.0599999996</v>
      </c>
      <c r="G87" s="81">
        <f t="shared" si="14"/>
        <v>0.308</v>
      </c>
      <c r="H87" s="63">
        <f t="shared" si="15"/>
        <v>-10580104.720000001</v>
      </c>
      <c r="I87" s="64">
        <f t="shared" si="16"/>
        <v>-0.69199999999999995</v>
      </c>
      <c r="J87" s="108"/>
      <c r="K87" s="129"/>
    </row>
    <row r="88" spans="1:11" ht="42.75" customHeight="1" x14ac:dyDescent="0.25">
      <c r="A88" s="109" t="s">
        <v>216</v>
      </c>
      <c r="B88" s="61" t="s">
        <v>5</v>
      </c>
      <c r="C88" s="110" t="s">
        <v>16</v>
      </c>
      <c r="D88" s="67">
        <f>D89</f>
        <v>21423458.77</v>
      </c>
      <c r="E88" s="62">
        <f>E89</f>
        <v>21423458.77</v>
      </c>
      <c r="F88" s="62">
        <f>F89</f>
        <v>21363358.32</v>
      </c>
      <c r="G88" s="81">
        <f t="shared" si="14"/>
        <v>0.99719999999999998</v>
      </c>
      <c r="H88" s="63">
        <f t="shared" si="15"/>
        <v>-60100.45</v>
      </c>
      <c r="I88" s="64">
        <f t="shared" si="16"/>
        <v>-2.8E-3</v>
      </c>
      <c r="J88" s="124" t="s">
        <v>2</v>
      </c>
      <c r="K88" s="109" t="s">
        <v>261</v>
      </c>
    </row>
    <row r="89" spans="1:11" ht="30.75" customHeight="1" x14ac:dyDescent="0.25">
      <c r="A89" s="129"/>
      <c r="B89" s="61" t="s">
        <v>10</v>
      </c>
      <c r="C89" s="163"/>
      <c r="D89" s="67">
        <v>21423458.77</v>
      </c>
      <c r="E89" s="62">
        <v>21423458.77</v>
      </c>
      <c r="F89" s="62">
        <v>21363358.32</v>
      </c>
      <c r="G89" s="81">
        <f t="shared" si="14"/>
        <v>0.99719999999999998</v>
      </c>
      <c r="H89" s="63">
        <f t="shared" si="15"/>
        <v>-60100.45</v>
      </c>
      <c r="I89" s="64">
        <f t="shared" si="16"/>
        <v>-2.8E-3</v>
      </c>
      <c r="J89" s="111"/>
      <c r="K89" s="129"/>
    </row>
    <row r="90" spans="1:11" ht="30.75" customHeight="1" x14ac:dyDescent="0.25">
      <c r="A90" s="109" t="s">
        <v>217</v>
      </c>
      <c r="B90" s="61" t="s">
        <v>5</v>
      </c>
      <c r="C90" s="110" t="s">
        <v>16</v>
      </c>
      <c r="D90" s="67">
        <f>D91</f>
        <v>46339288.219999999</v>
      </c>
      <c r="E90" s="62">
        <f>E91</f>
        <v>45423185.939999998</v>
      </c>
      <c r="F90" s="62">
        <f>F91</f>
        <v>45423185.939999998</v>
      </c>
      <c r="G90" s="81">
        <f t="shared" si="14"/>
        <v>1</v>
      </c>
      <c r="H90" s="63">
        <f t="shared" si="15"/>
        <v>0</v>
      </c>
      <c r="I90" s="64">
        <f t="shared" si="16"/>
        <v>0</v>
      </c>
      <c r="J90" s="124" t="s">
        <v>2</v>
      </c>
      <c r="K90" s="109" t="s">
        <v>262</v>
      </c>
    </row>
    <row r="91" spans="1:11" ht="24.75" customHeight="1" x14ac:dyDescent="0.25">
      <c r="A91" s="129"/>
      <c r="B91" s="61" t="s">
        <v>10</v>
      </c>
      <c r="C91" s="163"/>
      <c r="D91" s="67">
        <v>46339288.219999999</v>
      </c>
      <c r="E91" s="62">
        <v>45423185.939999998</v>
      </c>
      <c r="F91" s="62">
        <v>45423185.939999998</v>
      </c>
      <c r="G91" s="81">
        <f t="shared" si="14"/>
        <v>1</v>
      </c>
      <c r="H91" s="63">
        <f t="shared" si="15"/>
        <v>0</v>
      </c>
      <c r="I91" s="64">
        <f t="shared" si="16"/>
        <v>0</v>
      </c>
      <c r="J91" s="111"/>
      <c r="K91" s="129"/>
    </row>
    <row r="92" spans="1:11" ht="24.75" customHeight="1" x14ac:dyDescent="0.25">
      <c r="A92" s="109" t="s">
        <v>218</v>
      </c>
      <c r="B92" s="61" t="s">
        <v>5</v>
      </c>
      <c r="C92" s="110" t="s">
        <v>16</v>
      </c>
      <c r="D92" s="67">
        <f>D93</f>
        <v>44924438.340000004</v>
      </c>
      <c r="E92" s="62">
        <f>E93</f>
        <v>44924438.340000004</v>
      </c>
      <c r="F92" s="62">
        <f>F93</f>
        <v>15173135.4</v>
      </c>
      <c r="G92" s="81">
        <f t="shared" si="14"/>
        <v>0.3377</v>
      </c>
      <c r="H92" s="63">
        <f t="shared" si="15"/>
        <v>-29751302.940000001</v>
      </c>
      <c r="I92" s="64">
        <f t="shared" si="16"/>
        <v>-0.6623</v>
      </c>
      <c r="J92" s="109" t="s">
        <v>264</v>
      </c>
      <c r="K92" s="109" t="s">
        <v>263</v>
      </c>
    </row>
    <row r="93" spans="1:11" ht="123" customHeight="1" x14ac:dyDescent="0.25">
      <c r="A93" s="129"/>
      <c r="B93" s="61" t="s">
        <v>10</v>
      </c>
      <c r="C93" s="163"/>
      <c r="D93" s="67">
        <v>44924438.340000004</v>
      </c>
      <c r="E93" s="62">
        <v>44924438.340000004</v>
      </c>
      <c r="F93" s="62">
        <v>15173135.4</v>
      </c>
      <c r="G93" s="81">
        <f t="shared" si="14"/>
        <v>0.3377</v>
      </c>
      <c r="H93" s="63">
        <f t="shared" si="15"/>
        <v>-29751302.940000001</v>
      </c>
      <c r="I93" s="64">
        <f t="shared" si="16"/>
        <v>-0.6623</v>
      </c>
      <c r="J93" s="108"/>
      <c r="K93" s="129"/>
    </row>
    <row r="94" spans="1:11" x14ac:dyDescent="0.25">
      <c r="A94" s="109" t="s">
        <v>219</v>
      </c>
      <c r="B94" s="61" t="s">
        <v>5</v>
      </c>
      <c r="C94" s="110" t="s">
        <v>16</v>
      </c>
      <c r="D94" s="67">
        <f>D95</f>
        <v>5379914.4100000001</v>
      </c>
      <c r="E94" s="62">
        <f>E95</f>
        <v>5379914.4100000001</v>
      </c>
      <c r="F94" s="62">
        <f>F95</f>
        <v>5259192.84</v>
      </c>
      <c r="G94" s="81">
        <f t="shared" si="14"/>
        <v>0.97760000000000002</v>
      </c>
      <c r="H94" s="63">
        <f t="shared" si="15"/>
        <v>-120721.57</v>
      </c>
      <c r="I94" s="64">
        <f t="shared" si="16"/>
        <v>-2.24E-2</v>
      </c>
      <c r="J94" s="124" t="s">
        <v>2</v>
      </c>
      <c r="K94" s="109" t="s">
        <v>265</v>
      </c>
    </row>
    <row r="95" spans="1:11" ht="31.5" x14ac:dyDescent="0.25">
      <c r="A95" s="129"/>
      <c r="B95" s="61" t="s">
        <v>10</v>
      </c>
      <c r="C95" s="163"/>
      <c r="D95" s="67">
        <v>5379914.4100000001</v>
      </c>
      <c r="E95" s="62">
        <v>5379914.4100000001</v>
      </c>
      <c r="F95" s="62">
        <v>5259192.84</v>
      </c>
      <c r="G95" s="81">
        <f t="shared" si="14"/>
        <v>0.97760000000000002</v>
      </c>
      <c r="H95" s="63">
        <f t="shared" si="15"/>
        <v>-120721.57</v>
      </c>
      <c r="I95" s="64">
        <f t="shared" si="16"/>
        <v>-2.24E-2</v>
      </c>
      <c r="J95" s="111"/>
      <c r="K95" s="129"/>
    </row>
    <row r="96" spans="1:11" ht="132.6" customHeight="1" x14ac:dyDescent="0.25">
      <c r="A96" s="109" t="s">
        <v>220</v>
      </c>
      <c r="B96" s="61" t="s">
        <v>5</v>
      </c>
      <c r="C96" s="110" t="s">
        <v>16</v>
      </c>
      <c r="D96" s="67">
        <f>D97</f>
        <v>735717.7</v>
      </c>
      <c r="E96" s="62">
        <f>E97</f>
        <v>735717.7</v>
      </c>
      <c r="F96" s="62">
        <f>F97</f>
        <v>0</v>
      </c>
      <c r="G96" s="81">
        <f t="shared" si="14"/>
        <v>0</v>
      </c>
      <c r="H96" s="63">
        <f t="shared" si="15"/>
        <v>-735717.7</v>
      </c>
      <c r="I96" s="64">
        <f t="shared" si="16"/>
        <v>-1</v>
      </c>
      <c r="J96" s="109" t="s">
        <v>266</v>
      </c>
      <c r="K96" s="109" t="s">
        <v>308</v>
      </c>
    </row>
    <row r="97" spans="1:11" ht="51.75" customHeight="1" x14ac:dyDescent="0.25">
      <c r="A97" s="129"/>
      <c r="B97" s="61" t="s">
        <v>10</v>
      </c>
      <c r="C97" s="163"/>
      <c r="D97" s="67">
        <v>735717.7</v>
      </c>
      <c r="E97" s="62">
        <v>735717.7</v>
      </c>
      <c r="F97" s="62">
        <v>0</v>
      </c>
      <c r="G97" s="81">
        <f t="shared" si="14"/>
        <v>0</v>
      </c>
      <c r="H97" s="63">
        <f t="shared" si="15"/>
        <v>-735717.7</v>
      </c>
      <c r="I97" s="64">
        <f t="shared" si="16"/>
        <v>-1</v>
      </c>
      <c r="J97" s="108"/>
      <c r="K97" s="129"/>
    </row>
    <row r="98" spans="1:11" ht="27.75" customHeight="1" x14ac:dyDescent="0.25">
      <c r="A98" s="109" t="s">
        <v>221</v>
      </c>
      <c r="B98" s="61" t="s">
        <v>5</v>
      </c>
      <c r="C98" s="110" t="s">
        <v>16</v>
      </c>
      <c r="D98" s="67">
        <f>D99</f>
        <v>804315.6</v>
      </c>
      <c r="E98" s="62">
        <f>E99</f>
        <v>804315.6</v>
      </c>
      <c r="F98" s="62">
        <f>F99</f>
        <v>760169.88</v>
      </c>
      <c r="G98" s="81">
        <f t="shared" si="14"/>
        <v>0.94510000000000005</v>
      </c>
      <c r="H98" s="63">
        <f t="shared" si="15"/>
        <v>-44145.72</v>
      </c>
      <c r="I98" s="64">
        <f t="shared" si="16"/>
        <v>-5.4899999999999997E-2</v>
      </c>
      <c r="J98" s="109" t="s">
        <v>323</v>
      </c>
      <c r="K98" s="109" t="s">
        <v>271</v>
      </c>
    </row>
    <row r="99" spans="1:11" ht="42" customHeight="1" x14ac:dyDescent="0.25">
      <c r="A99" s="129"/>
      <c r="B99" s="61" t="s">
        <v>10</v>
      </c>
      <c r="C99" s="163"/>
      <c r="D99" s="67">
        <v>804315.6</v>
      </c>
      <c r="E99" s="62">
        <v>804315.6</v>
      </c>
      <c r="F99" s="62">
        <v>760169.88</v>
      </c>
      <c r="G99" s="81">
        <f t="shared" si="14"/>
        <v>0.94510000000000005</v>
      </c>
      <c r="H99" s="63">
        <f t="shared" si="15"/>
        <v>-44145.72</v>
      </c>
      <c r="I99" s="64">
        <f t="shared" si="16"/>
        <v>-5.4899999999999997E-2</v>
      </c>
      <c r="J99" s="108"/>
      <c r="K99" s="129"/>
    </row>
    <row r="100" spans="1:11" ht="48" customHeight="1" x14ac:dyDescent="0.25">
      <c r="A100" s="164" t="s">
        <v>222</v>
      </c>
      <c r="B100" s="61" t="s">
        <v>5</v>
      </c>
      <c r="C100" s="110" t="s">
        <v>16</v>
      </c>
      <c r="D100" s="67">
        <f>D101</f>
        <v>1616612.4</v>
      </c>
      <c r="E100" s="62">
        <f>E101</f>
        <v>1616612.4</v>
      </c>
      <c r="F100" s="62">
        <f>F101</f>
        <v>892913.2</v>
      </c>
      <c r="G100" s="81">
        <f t="shared" si="14"/>
        <v>0.55230000000000001</v>
      </c>
      <c r="H100" s="63">
        <f t="shared" si="15"/>
        <v>-723699.19999999995</v>
      </c>
      <c r="I100" s="64">
        <f t="shared" si="16"/>
        <v>-0.44769999999999999</v>
      </c>
      <c r="J100" s="109" t="s">
        <v>299</v>
      </c>
      <c r="K100" s="109" t="s">
        <v>342</v>
      </c>
    </row>
    <row r="101" spans="1:11" ht="56.25" customHeight="1" x14ac:dyDescent="0.25">
      <c r="A101" s="165"/>
      <c r="B101" s="61" t="s">
        <v>10</v>
      </c>
      <c r="C101" s="163"/>
      <c r="D101" s="67">
        <v>1616612.4</v>
      </c>
      <c r="E101" s="62">
        <v>1616612.4</v>
      </c>
      <c r="F101" s="62">
        <v>892913.2</v>
      </c>
      <c r="G101" s="81">
        <f t="shared" si="14"/>
        <v>0.55230000000000001</v>
      </c>
      <c r="H101" s="63">
        <f>F101-E101</f>
        <v>-723699.19999999995</v>
      </c>
      <c r="I101" s="64">
        <f>H101/E101</f>
        <v>-0.44769999999999999</v>
      </c>
      <c r="J101" s="108"/>
      <c r="K101" s="129"/>
    </row>
    <row r="102" spans="1:11" ht="69.75" customHeight="1" x14ac:dyDescent="0.25">
      <c r="A102" s="164" t="s">
        <v>223</v>
      </c>
      <c r="B102" s="61" t="s">
        <v>5</v>
      </c>
      <c r="C102" s="110" t="s">
        <v>16</v>
      </c>
      <c r="D102" s="67">
        <f>D103</f>
        <v>1033121.69</v>
      </c>
      <c r="E102" s="62">
        <f>E103</f>
        <v>1033121.69</v>
      </c>
      <c r="F102" s="62">
        <f>F103</f>
        <v>940319.8</v>
      </c>
      <c r="G102" s="81">
        <f t="shared" si="14"/>
        <v>0.91020000000000001</v>
      </c>
      <c r="H102" s="63">
        <f>F102-E102</f>
        <v>-92801.89</v>
      </c>
      <c r="I102" s="64">
        <f>H102/E102</f>
        <v>-8.9800000000000005E-2</v>
      </c>
      <c r="J102" s="109" t="s">
        <v>268</v>
      </c>
      <c r="K102" s="109" t="s">
        <v>343</v>
      </c>
    </row>
    <row r="103" spans="1:11" ht="83.25" customHeight="1" x14ac:dyDescent="0.25">
      <c r="A103" s="165"/>
      <c r="B103" s="61" t="s">
        <v>10</v>
      </c>
      <c r="C103" s="163"/>
      <c r="D103" s="67">
        <v>1033121.69</v>
      </c>
      <c r="E103" s="62">
        <v>1033121.69</v>
      </c>
      <c r="F103" s="62">
        <v>940319.8</v>
      </c>
      <c r="G103" s="81">
        <f t="shared" si="14"/>
        <v>0.91020000000000001</v>
      </c>
      <c r="H103" s="63">
        <f>F103-E103</f>
        <v>-92801.89</v>
      </c>
      <c r="I103" s="64">
        <f>H103/E103</f>
        <v>-8.9800000000000005E-2</v>
      </c>
      <c r="J103" s="108"/>
      <c r="K103" s="129"/>
    </row>
    <row r="104" spans="1:11" ht="41.25" customHeight="1" x14ac:dyDescent="0.25">
      <c r="A104" s="164" t="s">
        <v>224</v>
      </c>
      <c r="B104" s="61" t="s">
        <v>5</v>
      </c>
      <c r="C104" s="110" t="s">
        <v>16</v>
      </c>
      <c r="D104" s="67">
        <f>D105</f>
        <v>3468385.57</v>
      </c>
      <c r="E104" s="62">
        <f>E105</f>
        <v>3468385.57</v>
      </c>
      <c r="F104" s="62">
        <f>F105</f>
        <v>0</v>
      </c>
      <c r="G104" s="81">
        <f t="shared" si="14"/>
        <v>0</v>
      </c>
      <c r="H104" s="63">
        <f>F104-E104</f>
        <v>-3468385.57</v>
      </c>
      <c r="I104" s="64">
        <f>H104/E104</f>
        <v>-1</v>
      </c>
      <c r="J104" s="109" t="s">
        <v>269</v>
      </c>
      <c r="K104" s="109" t="s">
        <v>267</v>
      </c>
    </row>
    <row r="105" spans="1:11" ht="49.5" customHeight="1" x14ac:dyDescent="0.25">
      <c r="A105" s="165"/>
      <c r="B105" s="61" t="s">
        <v>10</v>
      </c>
      <c r="C105" s="163"/>
      <c r="D105" s="67">
        <v>3468385.57</v>
      </c>
      <c r="E105" s="62">
        <v>3468385.57</v>
      </c>
      <c r="F105" s="62">
        <v>0</v>
      </c>
      <c r="G105" s="81">
        <f t="shared" si="14"/>
        <v>0</v>
      </c>
      <c r="H105" s="63">
        <f>F105-E105</f>
        <v>-3468385.57</v>
      </c>
      <c r="I105" s="64">
        <f>H105/E105</f>
        <v>-1</v>
      </c>
      <c r="J105" s="108"/>
      <c r="K105" s="129"/>
    </row>
    <row r="106" spans="1:11" ht="65.25" customHeight="1" x14ac:dyDescent="0.25">
      <c r="A106" s="127" t="s">
        <v>225</v>
      </c>
      <c r="B106" s="61" t="s">
        <v>5</v>
      </c>
      <c r="C106" s="100" t="s">
        <v>16</v>
      </c>
      <c r="D106" s="67">
        <f>D107</f>
        <v>3355004.32</v>
      </c>
      <c r="E106" s="62">
        <f>E107</f>
        <v>3355004.32</v>
      </c>
      <c r="F106" s="62">
        <f>F107</f>
        <v>1798410.58</v>
      </c>
      <c r="G106" s="81">
        <f t="shared" si="14"/>
        <v>0.53600000000000003</v>
      </c>
      <c r="H106" s="63">
        <f t="shared" si="10"/>
        <v>-1556593.74</v>
      </c>
      <c r="I106" s="64">
        <f t="shared" si="11"/>
        <v>-0.46400000000000002</v>
      </c>
      <c r="J106" s="116" t="s">
        <v>270</v>
      </c>
      <c r="K106" s="116" t="s">
        <v>344</v>
      </c>
    </row>
    <row r="107" spans="1:11" ht="132" customHeight="1" x14ac:dyDescent="0.25">
      <c r="A107" s="128"/>
      <c r="B107" s="61" t="s">
        <v>10</v>
      </c>
      <c r="C107" s="104"/>
      <c r="D107" s="67">
        <v>3355004.32</v>
      </c>
      <c r="E107" s="62">
        <v>3355004.32</v>
      </c>
      <c r="F107" s="62">
        <v>1798410.58</v>
      </c>
      <c r="G107" s="81">
        <f t="shared" si="14"/>
        <v>0.53600000000000003</v>
      </c>
      <c r="H107" s="63">
        <f t="shared" si="10"/>
        <v>-1556593.74</v>
      </c>
      <c r="I107" s="64">
        <f t="shared" si="11"/>
        <v>-0.46400000000000002</v>
      </c>
      <c r="J107" s="103"/>
      <c r="K107" s="103"/>
    </row>
    <row r="108" spans="1:11" s="92" customFormat="1" x14ac:dyDescent="0.25">
      <c r="A108" s="127" t="s">
        <v>226</v>
      </c>
      <c r="B108" s="87" t="s">
        <v>5</v>
      </c>
      <c r="C108" s="100" t="s">
        <v>13</v>
      </c>
      <c r="D108" s="88">
        <f>D109+D111+D110</f>
        <v>21804545</v>
      </c>
      <c r="E108" s="88">
        <f>E109+E111+E110</f>
        <v>20565945</v>
      </c>
      <c r="F108" s="88">
        <f>F109+F111+F110</f>
        <v>20553400</v>
      </c>
      <c r="G108" s="89">
        <f t="shared" si="14"/>
        <v>0.99939999999999996</v>
      </c>
      <c r="H108" s="90">
        <f t="shared" si="10"/>
        <v>-12545</v>
      </c>
      <c r="I108" s="91">
        <f t="shared" si="11"/>
        <v>-5.9999999999999995E-4</v>
      </c>
      <c r="J108" s="123" t="s">
        <v>2</v>
      </c>
      <c r="K108" s="166" t="s">
        <v>127</v>
      </c>
    </row>
    <row r="109" spans="1:11" ht="47.25" x14ac:dyDescent="0.25">
      <c r="A109" s="148"/>
      <c r="B109" s="66" t="s">
        <v>64</v>
      </c>
      <c r="C109" s="100"/>
      <c r="D109" s="67">
        <v>8418700</v>
      </c>
      <c r="E109" s="67">
        <v>7935600</v>
      </c>
      <c r="F109" s="67">
        <v>7935668.9500000002</v>
      </c>
      <c r="G109" s="81">
        <f t="shared" si="14"/>
        <v>1</v>
      </c>
      <c r="H109" s="63">
        <f t="shared" si="10"/>
        <v>68.95</v>
      </c>
      <c r="I109" s="64">
        <f t="shared" si="11"/>
        <v>0</v>
      </c>
      <c r="J109" s="123"/>
      <c r="K109" s="166"/>
    </row>
    <row r="110" spans="1:11" ht="47.25" x14ac:dyDescent="0.25">
      <c r="A110" s="148"/>
      <c r="B110" s="61" t="s">
        <v>66</v>
      </c>
      <c r="C110" s="100"/>
      <c r="D110" s="67">
        <v>13167800</v>
      </c>
      <c r="E110" s="67">
        <v>12412300</v>
      </c>
      <c r="F110" s="67">
        <v>12412231.050000001</v>
      </c>
      <c r="G110" s="81">
        <f t="shared" si="14"/>
        <v>1</v>
      </c>
      <c r="H110" s="63">
        <f t="shared" si="10"/>
        <v>-68.95</v>
      </c>
      <c r="I110" s="64">
        <f t="shared" si="11"/>
        <v>0</v>
      </c>
      <c r="J110" s="123"/>
      <c r="K110" s="166"/>
    </row>
    <row r="111" spans="1:11" ht="31.5" x14ac:dyDescent="0.25">
      <c r="A111" s="148"/>
      <c r="B111" s="61" t="s">
        <v>10</v>
      </c>
      <c r="C111" s="101"/>
      <c r="D111" s="67">
        <v>218045</v>
      </c>
      <c r="E111" s="67">
        <v>218045</v>
      </c>
      <c r="F111" s="67">
        <v>205500</v>
      </c>
      <c r="G111" s="81">
        <f t="shared" si="14"/>
        <v>0.9425</v>
      </c>
      <c r="H111" s="63">
        <f t="shared" si="10"/>
        <v>-12545</v>
      </c>
      <c r="I111" s="64">
        <f t="shared" si="11"/>
        <v>-5.7500000000000002E-2</v>
      </c>
      <c r="J111" s="123"/>
      <c r="K111" s="166"/>
    </row>
    <row r="112" spans="1:11" s="92" customFormat="1" x14ac:dyDescent="0.25">
      <c r="A112" s="127" t="s">
        <v>111</v>
      </c>
      <c r="B112" s="87" t="s">
        <v>5</v>
      </c>
      <c r="C112" s="100" t="s">
        <v>16</v>
      </c>
      <c r="D112" s="88">
        <f>D113+D114+D115</f>
        <v>1299085520</v>
      </c>
      <c r="E112" s="88">
        <f>E113+E114+E115</f>
        <v>1264879082.48</v>
      </c>
      <c r="F112" s="88">
        <f>F113+F114+F115</f>
        <v>798058900.55999994</v>
      </c>
      <c r="G112" s="89">
        <f t="shared" si="14"/>
        <v>0.63090000000000002</v>
      </c>
      <c r="H112" s="90">
        <f t="shared" si="10"/>
        <v>-466820181.92000002</v>
      </c>
      <c r="I112" s="91">
        <f t="shared" si="11"/>
        <v>-0.36909999999999998</v>
      </c>
      <c r="J112" s="123" t="s">
        <v>2</v>
      </c>
      <c r="K112" s="123" t="s">
        <v>2</v>
      </c>
    </row>
    <row r="113" spans="1:11" ht="47.25" x14ac:dyDescent="0.25">
      <c r="A113" s="148"/>
      <c r="B113" s="66" t="s">
        <v>64</v>
      </c>
      <c r="C113" s="100"/>
      <c r="D113" s="67">
        <f>D123</f>
        <v>231036470</v>
      </c>
      <c r="E113" s="67">
        <f>E123</f>
        <v>217495570</v>
      </c>
      <c r="F113" s="67">
        <f>F123</f>
        <v>196177994.75999999</v>
      </c>
      <c r="G113" s="81">
        <f t="shared" si="14"/>
        <v>0.90200000000000002</v>
      </c>
      <c r="H113" s="63">
        <f t="shared" si="10"/>
        <v>-21317575.239999998</v>
      </c>
      <c r="I113" s="64">
        <f t="shared" si="11"/>
        <v>-9.8000000000000004E-2</v>
      </c>
      <c r="J113" s="123"/>
      <c r="K113" s="123"/>
    </row>
    <row r="114" spans="1:11" ht="47.25" x14ac:dyDescent="0.25">
      <c r="A114" s="148"/>
      <c r="B114" s="61" t="s">
        <v>66</v>
      </c>
      <c r="C114" s="101"/>
      <c r="D114" s="67">
        <f>D117+D124+D120</f>
        <v>976077400</v>
      </c>
      <c r="E114" s="67">
        <f>E117+E124+E120</f>
        <v>954898000</v>
      </c>
      <c r="F114" s="67">
        <f>F117+F124+F120</f>
        <v>548087302.62</v>
      </c>
      <c r="G114" s="81">
        <f t="shared" si="14"/>
        <v>0.57399999999999995</v>
      </c>
      <c r="H114" s="63">
        <f t="shared" si="10"/>
        <v>-406810697.38</v>
      </c>
      <c r="I114" s="64">
        <f t="shared" si="11"/>
        <v>-0.42599999999999999</v>
      </c>
      <c r="J114" s="123"/>
      <c r="K114" s="123"/>
    </row>
    <row r="115" spans="1:11" ht="31.5" x14ac:dyDescent="0.25">
      <c r="A115" s="148"/>
      <c r="B115" s="61" t="s">
        <v>10</v>
      </c>
      <c r="C115" s="101"/>
      <c r="D115" s="67">
        <f>D118+D125+D121+D127</f>
        <v>91971650</v>
      </c>
      <c r="E115" s="67">
        <f>E118+E125+E121+E127</f>
        <v>92485512.480000004</v>
      </c>
      <c r="F115" s="67">
        <f>F118+F125+F121+F127</f>
        <v>53793603.18</v>
      </c>
      <c r="G115" s="81">
        <f t="shared" si="14"/>
        <v>0.58160000000000001</v>
      </c>
      <c r="H115" s="63">
        <f t="shared" si="10"/>
        <v>-38691909.299999997</v>
      </c>
      <c r="I115" s="64">
        <f t="shared" si="11"/>
        <v>-0.41839999999999999</v>
      </c>
      <c r="J115" s="123"/>
      <c r="K115" s="123"/>
    </row>
    <row r="116" spans="1:11" ht="28.5" customHeight="1" x14ac:dyDescent="0.25">
      <c r="A116" s="156" t="s">
        <v>227</v>
      </c>
      <c r="B116" s="61" t="s">
        <v>5</v>
      </c>
      <c r="C116" s="100" t="s">
        <v>13</v>
      </c>
      <c r="D116" s="67">
        <f>D117+D118</f>
        <v>181234150</v>
      </c>
      <c r="E116" s="67">
        <f>E117+E118</f>
        <v>181234150</v>
      </c>
      <c r="F116" s="67">
        <f>F117+F118</f>
        <v>179540074.33000001</v>
      </c>
      <c r="G116" s="81">
        <f t="shared" si="14"/>
        <v>0.99070000000000003</v>
      </c>
      <c r="H116" s="63">
        <f t="shared" si="10"/>
        <v>-1694075.67</v>
      </c>
      <c r="I116" s="64">
        <f t="shared" si="11"/>
        <v>-9.2999999999999992E-3</v>
      </c>
      <c r="J116" s="105" t="s">
        <v>301</v>
      </c>
      <c r="K116" s="132" t="s">
        <v>126</v>
      </c>
    </row>
    <row r="117" spans="1:11" ht="81.75" customHeight="1" x14ac:dyDescent="0.25">
      <c r="A117" s="156"/>
      <c r="B117" s="61" t="s">
        <v>66</v>
      </c>
      <c r="C117" s="101"/>
      <c r="D117" s="67">
        <v>163110700</v>
      </c>
      <c r="E117" s="67">
        <v>163110700</v>
      </c>
      <c r="F117" s="62">
        <v>161586066.88999999</v>
      </c>
      <c r="G117" s="81">
        <f t="shared" si="14"/>
        <v>0.99070000000000003</v>
      </c>
      <c r="H117" s="63">
        <f t="shared" si="10"/>
        <v>-1524633.11</v>
      </c>
      <c r="I117" s="64">
        <f t="shared" si="11"/>
        <v>-9.2999999999999992E-3</v>
      </c>
      <c r="J117" s="103"/>
      <c r="K117" s="133"/>
    </row>
    <row r="118" spans="1:11" ht="77.25" customHeight="1" x14ac:dyDescent="0.25">
      <c r="A118" s="156"/>
      <c r="B118" s="61" t="s">
        <v>10</v>
      </c>
      <c r="C118" s="101"/>
      <c r="D118" s="67">
        <v>18123450</v>
      </c>
      <c r="E118" s="67">
        <v>18123450</v>
      </c>
      <c r="F118" s="62">
        <v>17954007.440000001</v>
      </c>
      <c r="G118" s="81">
        <f t="shared" si="14"/>
        <v>0.99070000000000003</v>
      </c>
      <c r="H118" s="63">
        <f t="shared" si="10"/>
        <v>-169442.56</v>
      </c>
      <c r="I118" s="64">
        <f t="shared" si="11"/>
        <v>-9.2999999999999992E-3</v>
      </c>
      <c r="J118" s="103"/>
      <c r="K118" s="108"/>
    </row>
    <row r="119" spans="1:11" ht="92.25" customHeight="1" x14ac:dyDescent="0.25">
      <c r="A119" s="156" t="s">
        <v>228</v>
      </c>
      <c r="B119" s="61" t="s">
        <v>5</v>
      </c>
      <c r="C119" s="100" t="s">
        <v>16</v>
      </c>
      <c r="D119" s="67">
        <f>D120+D121</f>
        <v>358628000</v>
      </c>
      <c r="E119" s="68">
        <f t="shared" ref="E119:F119" si="17">E120+E121</f>
        <v>358628000</v>
      </c>
      <c r="F119" s="68">
        <f t="shared" si="17"/>
        <v>88509701.25</v>
      </c>
      <c r="G119" s="81">
        <f t="shared" si="14"/>
        <v>0.24679999999999999</v>
      </c>
      <c r="H119" s="63">
        <f>F119-E119</f>
        <v>-270118298.75</v>
      </c>
      <c r="I119" s="64">
        <f>H119/E119</f>
        <v>-0.75319999999999998</v>
      </c>
      <c r="J119" s="107" t="s">
        <v>272</v>
      </c>
      <c r="K119" s="103" t="s">
        <v>324</v>
      </c>
    </row>
    <row r="120" spans="1:11" ht="126.75" customHeight="1" x14ac:dyDescent="0.25">
      <c r="A120" s="156"/>
      <c r="B120" s="61" t="s">
        <v>66</v>
      </c>
      <c r="C120" s="101"/>
      <c r="D120" s="67">
        <v>322765200</v>
      </c>
      <c r="E120" s="62">
        <v>322765200</v>
      </c>
      <c r="F120" s="62">
        <v>79658731.109999999</v>
      </c>
      <c r="G120" s="81">
        <f t="shared" si="14"/>
        <v>0.24679999999999999</v>
      </c>
      <c r="H120" s="63">
        <f>F120-E120</f>
        <v>-243106468.88999999</v>
      </c>
      <c r="I120" s="64">
        <f>H120/E120</f>
        <v>-0.75319999999999998</v>
      </c>
      <c r="J120" s="133"/>
      <c r="K120" s="103"/>
    </row>
    <row r="121" spans="1:11" ht="99.75" customHeight="1" x14ac:dyDescent="0.25">
      <c r="A121" s="156"/>
      <c r="B121" s="61" t="s">
        <v>10</v>
      </c>
      <c r="C121" s="101"/>
      <c r="D121" s="67">
        <v>35862800</v>
      </c>
      <c r="E121" s="62">
        <v>35862800</v>
      </c>
      <c r="F121" s="62">
        <v>8850970.1400000006</v>
      </c>
      <c r="G121" s="81">
        <f t="shared" si="14"/>
        <v>0.24679999999999999</v>
      </c>
      <c r="H121" s="63">
        <f>F121-E121</f>
        <v>-27011829.859999999</v>
      </c>
      <c r="I121" s="64">
        <f>H121/E121</f>
        <v>-0.75319999999999998</v>
      </c>
      <c r="J121" s="137"/>
      <c r="K121" s="103"/>
    </row>
    <row r="122" spans="1:11" ht="40.5" customHeight="1" x14ac:dyDescent="0.25">
      <c r="A122" s="156" t="s">
        <v>229</v>
      </c>
      <c r="B122" s="61" t="s">
        <v>5</v>
      </c>
      <c r="C122" s="100" t="s">
        <v>16</v>
      </c>
      <c r="D122" s="67">
        <f>D124+D125+D123</f>
        <v>759223370</v>
      </c>
      <c r="E122" s="67">
        <f>E124+E125+E123</f>
        <v>724503070</v>
      </c>
      <c r="F122" s="67">
        <f>F124+F125+F123</f>
        <v>529495262.5</v>
      </c>
      <c r="G122" s="81">
        <f t="shared" si="14"/>
        <v>0.73080000000000001</v>
      </c>
      <c r="H122" s="63">
        <f t="shared" si="10"/>
        <v>-195007807.5</v>
      </c>
      <c r="I122" s="64">
        <f t="shared" si="11"/>
        <v>-0.26919999999999999</v>
      </c>
      <c r="J122" s="103" t="s">
        <v>273</v>
      </c>
      <c r="K122" s="103" t="s">
        <v>325</v>
      </c>
    </row>
    <row r="123" spans="1:11" ht="78.75" customHeight="1" x14ac:dyDescent="0.25">
      <c r="A123" s="156"/>
      <c r="B123" s="66" t="s">
        <v>64</v>
      </c>
      <c r="C123" s="100"/>
      <c r="D123" s="67">
        <v>231036470</v>
      </c>
      <c r="E123" s="67">
        <v>217495570</v>
      </c>
      <c r="F123" s="67">
        <v>196177994.75999999</v>
      </c>
      <c r="G123" s="81">
        <f t="shared" ref="G123:G165" si="18">F123/E123</f>
        <v>0.90200000000000002</v>
      </c>
      <c r="H123" s="63">
        <f t="shared" si="10"/>
        <v>-21317575.239999998</v>
      </c>
      <c r="I123" s="64">
        <f t="shared" si="11"/>
        <v>-9.8000000000000004E-2</v>
      </c>
      <c r="J123" s="103"/>
      <c r="K123" s="103"/>
    </row>
    <row r="124" spans="1:11" ht="90" customHeight="1" x14ac:dyDescent="0.25">
      <c r="A124" s="156"/>
      <c r="B124" s="61" t="s">
        <v>66</v>
      </c>
      <c r="C124" s="101"/>
      <c r="D124" s="67">
        <v>490201500</v>
      </c>
      <c r="E124" s="62">
        <v>469022100</v>
      </c>
      <c r="F124" s="62">
        <v>306842504.62</v>
      </c>
      <c r="G124" s="81">
        <f t="shared" si="18"/>
        <v>0.6542</v>
      </c>
      <c r="H124" s="63">
        <f t="shared" si="10"/>
        <v>-162179595.38</v>
      </c>
      <c r="I124" s="64">
        <f t="shared" si="11"/>
        <v>-0.3458</v>
      </c>
      <c r="J124" s="103"/>
      <c r="K124" s="103"/>
    </row>
    <row r="125" spans="1:11" ht="53.25" customHeight="1" x14ac:dyDescent="0.25">
      <c r="A125" s="156"/>
      <c r="B125" s="61" t="s">
        <v>10</v>
      </c>
      <c r="C125" s="101"/>
      <c r="D125" s="67">
        <v>37985400</v>
      </c>
      <c r="E125" s="62">
        <v>37985400</v>
      </c>
      <c r="F125" s="62">
        <v>26474763.120000001</v>
      </c>
      <c r="G125" s="81">
        <f t="shared" si="18"/>
        <v>0.69699999999999995</v>
      </c>
      <c r="H125" s="63">
        <f t="shared" si="10"/>
        <v>-11510636.880000001</v>
      </c>
      <c r="I125" s="64">
        <f t="shared" si="11"/>
        <v>-0.30299999999999999</v>
      </c>
      <c r="J125" s="103"/>
      <c r="K125" s="103"/>
    </row>
    <row r="126" spans="1:11" x14ac:dyDescent="0.25">
      <c r="A126" s="105" t="s">
        <v>241</v>
      </c>
      <c r="B126" s="61" t="s">
        <v>5</v>
      </c>
      <c r="C126" s="100" t="s">
        <v>16</v>
      </c>
      <c r="D126" s="67">
        <f>D127</f>
        <v>0</v>
      </c>
      <c r="E126" s="68">
        <f t="shared" ref="E126:F126" si="19">E127</f>
        <v>513862.48</v>
      </c>
      <c r="F126" s="68">
        <f t="shared" si="19"/>
        <v>513862.48</v>
      </c>
      <c r="G126" s="81">
        <f t="shared" si="18"/>
        <v>1</v>
      </c>
      <c r="H126" s="63">
        <f t="shared" ref="H126:H141" si="20">F126-E126</f>
        <v>0</v>
      </c>
      <c r="I126" s="64">
        <f t="shared" ref="I126:I141" si="21">H126/E126</f>
        <v>0</v>
      </c>
      <c r="J126" s="110" t="s">
        <v>2</v>
      </c>
      <c r="K126" s="103" t="s">
        <v>274</v>
      </c>
    </row>
    <row r="127" spans="1:11" ht="31.5" x14ac:dyDescent="0.25">
      <c r="A127" s="105"/>
      <c r="B127" s="61" t="s">
        <v>10</v>
      </c>
      <c r="C127" s="101"/>
      <c r="D127" s="67">
        <v>0</v>
      </c>
      <c r="E127" s="62">
        <v>513862.48</v>
      </c>
      <c r="F127" s="62">
        <v>513862.48</v>
      </c>
      <c r="G127" s="81">
        <f t="shared" si="18"/>
        <v>1</v>
      </c>
      <c r="H127" s="63">
        <f t="shared" si="20"/>
        <v>0</v>
      </c>
      <c r="I127" s="64">
        <f t="shared" si="21"/>
        <v>0</v>
      </c>
      <c r="J127" s="145"/>
      <c r="K127" s="103"/>
    </row>
    <row r="128" spans="1:11" x14ac:dyDescent="0.25">
      <c r="A128" s="102" t="s">
        <v>230</v>
      </c>
      <c r="B128" s="61" t="s">
        <v>5</v>
      </c>
      <c r="C128" s="100" t="s">
        <v>16</v>
      </c>
      <c r="D128" s="67">
        <f>D129+D130+D131</f>
        <v>80426500</v>
      </c>
      <c r="E128" s="67">
        <f>E129+E130+E131</f>
        <v>80426500</v>
      </c>
      <c r="F128" s="67">
        <f>F129+F130+F131</f>
        <v>80426356.590000004</v>
      </c>
      <c r="G128" s="81">
        <f t="shared" si="18"/>
        <v>1</v>
      </c>
      <c r="H128" s="63">
        <f t="shared" si="20"/>
        <v>-143.41</v>
      </c>
      <c r="I128" s="64">
        <f t="shared" si="21"/>
        <v>0</v>
      </c>
      <c r="J128" s="123" t="s">
        <v>2</v>
      </c>
      <c r="K128" s="123" t="s">
        <v>2</v>
      </c>
    </row>
    <row r="129" spans="1:11" ht="47.25" x14ac:dyDescent="0.25">
      <c r="A129" s="103"/>
      <c r="B129" s="66" t="s">
        <v>64</v>
      </c>
      <c r="C129" s="100"/>
      <c r="D129" s="67">
        <f>D133</f>
        <v>31125000</v>
      </c>
      <c r="E129" s="67">
        <f>E133</f>
        <v>31125000</v>
      </c>
      <c r="F129" s="67">
        <f>F133</f>
        <v>31125000</v>
      </c>
      <c r="G129" s="81">
        <f t="shared" si="18"/>
        <v>1</v>
      </c>
      <c r="H129" s="63">
        <f t="shared" si="20"/>
        <v>0</v>
      </c>
      <c r="I129" s="64">
        <f t="shared" si="21"/>
        <v>0</v>
      </c>
      <c r="J129" s="123"/>
      <c r="K129" s="123"/>
    </row>
    <row r="130" spans="1:11" ht="47.25" x14ac:dyDescent="0.25">
      <c r="A130" s="103"/>
      <c r="B130" s="61" t="s">
        <v>66</v>
      </c>
      <c r="C130" s="101"/>
      <c r="D130" s="67">
        <f t="shared" ref="D130:F131" si="22">D134</f>
        <v>41258800</v>
      </c>
      <c r="E130" s="67">
        <f t="shared" si="22"/>
        <v>41258800</v>
      </c>
      <c r="F130" s="67">
        <f t="shared" si="22"/>
        <v>41258720.93</v>
      </c>
      <c r="G130" s="81">
        <f t="shared" si="18"/>
        <v>1</v>
      </c>
      <c r="H130" s="63">
        <f t="shared" si="20"/>
        <v>-79.069999999999993</v>
      </c>
      <c r="I130" s="64">
        <f t="shared" si="21"/>
        <v>0</v>
      </c>
      <c r="J130" s="123"/>
      <c r="K130" s="123"/>
    </row>
    <row r="131" spans="1:11" ht="31.5" x14ac:dyDescent="0.25">
      <c r="A131" s="103"/>
      <c r="B131" s="61" t="s">
        <v>10</v>
      </c>
      <c r="C131" s="101"/>
      <c r="D131" s="67">
        <f t="shared" si="22"/>
        <v>8042700</v>
      </c>
      <c r="E131" s="67">
        <f t="shared" si="22"/>
        <v>8042700</v>
      </c>
      <c r="F131" s="67">
        <f t="shared" si="22"/>
        <v>8042635.6600000001</v>
      </c>
      <c r="G131" s="81">
        <f t="shared" si="18"/>
        <v>1</v>
      </c>
      <c r="H131" s="63">
        <f t="shared" si="20"/>
        <v>-64.34</v>
      </c>
      <c r="I131" s="64">
        <f t="shared" si="21"/>
        <v>0</v>
      </c>
      <c r="J131" s="123"/>
      <c r="K131" s="123"/>
    </row>
    <row r="132" spans="1:11" x14ac:dyDescent="0.25">
      <c r="A132" s="102" t="s">
        <v>231</v>
      </c>
      <c r="B132" s="61" t="s">
        <v>5</v>
      </c>
      <c r="C132" s="100" t="s">
        <v>16</v>
      </c>
      <c r="D132" s="67">
        <f>D133+D134+D135</f>
        <v>80426500</v>
      </c>
      <c r="E132" s="67">
        <f>E133+E134+E135</f>
        <v>80426500</v>
      </c>
      <c r="F132" s="67">
        <f>F133+F134+F135</f>
        <v>80426356.590000004</v>
      </c>
      <c r="G132" s="81">
        <f t="shared" si="18"/>
        <v>1</v>
      </c>
      <c r="H132" s="63">
        <f t="shared" si="20"/>
        <v>-143.41</v>
      </c>
      <c r="I132" s="64">
        <f t="shared" si="21"/>
        <v>0</v>
      </c>
      <c r="J132" s="123" t="s">
        <v>2</v>
      </c>
      <c r="K132" s="103" t="s">
        <v>275</v>
      </c>
    </row>
    <row r="133" spans="1:11" ht="47.25" x14ac:dyDescent="0.25">
      <c r="A133" s="103"/>
      <c r="B133" s="66" t="s">
        <v>64</v>
      </c>
      <c r="C133" s="100"/>
      <c r="D133" s="67">
        <v>31125000</v>
      </c>
      <c r="E133" s="67">
        <v>31125000</v>
      </c>
      <c r="F133" s="67">
        <v>31125000</v>
      </c>
      <c r="G133" s="81">
        <f t="shared" si="18"/>
        <v>1</v>
      </c>
      <c r="H133" s="63">
        <f t="shared" si="20"/>
        <v>0</v>
      </c>
      <c r="I133" s="64">
        <f t="shared" si="21"/>
        <v>0</v>
      </c>
      <c r="J133" s="123"/>
      <c r="K133" s="103"/>
    </row>
    <row r="134" spans="1:11" ht="47.25" x14ac:dyDescent="0.25">
      <c r="A134" s="103"/>
      <c r="B134" s="61" t="s">
        <v>66</v>
      </c>
      <c r="C134" s="101"/>
      <c r="D134" s="67">
        <v>41258800</v>
      </c>
      <c r="E134" s="67">
        <v>41258800</v>
      </c>
      <c r="F134" s="67">
        <v>41258720.93</v>
      </c>
      <c r="G134" s="81">
        <f t="shared" si="18"/>
        <v>1</v>
      </c>
      <c r="H134" s="63">
        <f t="shared" si="20"/>
        <v>-79.069999999999993</v>
      </c>
      <c r="I134" s="64">
        <f t="shared" si="21"/>
        <v>0</v>
      </c>
      <c r="J134" s="123"/>
      <c r="K134" s="103"/>
    </row>
    <row r="135" spans="1:11" ht="31.5" x14ac:dyDescent="0.25">
      <c r="A135" s="103"/>
      <c r="B135" s="61" t="s">
        <v>10</v>
      </c>
      <c r="C135" s="101"/>
      <c r="D135" s="67">
        <v>8042700</v>
      </c>
      <c r="E135" s="67">
        <v>8042700</v>
      </c>
      <c r="F135" s="67">
        <v>8042635.6600000001</v>
      </c>
      <c r="G135" s="81">
        <f t="shared" si="18"/>
        <v>1</v>
      </c>
      <c r="H135" s="63">
        <f t="shared" si="20"/>
        <v>-64.34</v>
      </c>
      <c r="I135" s="64">
        <f t="shared" si="21"/>
        <v>0</v>
      </c>
      <c r="J135" s="123"/>
      <c r="K135" s="103"/>
    </row>
    <row r="136" spans="1:11" x14ac:dyDescent="0.25">
      <c r="A136" s="102" t="s">
        <v>232</v>
      </c>
      <c r="B136" s="61" t="s">
        <v>5</v>
      </c>
      <c r="C136" s="100" t="s">
        <v>13</v>
      </c>
      <c r="D136" s="67">
        <f>+D137+D138</f>
        <v>103000000</v>
      </c>
      <c r="E136" s="67">
        <f>+E137+E138</f>
        <v>103000000</v>
      </c>
      <c r="F136" s="67">
        <f>+F137+F138</f>
        <v>91345986.439999998</v>
      </c>
      <c r="G136" s="81">
        <f t="shared" si="18"/>
        <v>0.88690000000000002</v>
      </c>
      <c r="H136" s="63">
        <f t="shared" si="20"/>
        <v>-11654013.560000001</v>
      </c>
      <c r="I136" s="64">
        <f t="shared" si="21"/>
        <v>-0.11310000000000001</v>
      </c>
      <c r="J136" s="123" t="s">
        <v>2</v>
      </c>
      <c r="K136" s="123" t="s">
        <v>2</v>
      </c>
    </row>
    <row r="137" spans="1:11" ht="47.25" x14ac:dyDescent="0.25">
      <c r="A137" s="103"/>
      <c r="B137" s="61" t="s">
        <v>66</v>
      </c>
      <c r="C137" s="101"/>
      <c r="D137" s="67">
        <f t="shared" ref="D137:F138" si="23">D140</f>
        <v>92700000</v>
      </c>
      <c r="E137" s="67">
        <f t="shared" si="23"/>
        <v>92700000</v>
      </c>
      <c r="F137" s="67">
        <f t="shared" si="23"/>
        <v>82211387.989999995</v>
      </c>
      <c r="G137" s="81">
        <f t="shared" si="18"/>
        <v>0.88690000000000002</v>
      </c>
      <c r="H137" s="63">
        <f t="shared" si="20"/>
        <v>-10488612.01</v>
      </c>
      <c r="I137" s="64">
        <f t="shared" si="21"/>
        <v>-0.11310000000000001</v>
      </c>
      <c r="J137" s="123"/>
      <c r="K137" s="123"/>
    </row>
    <row r="138" spans="1:11" ht="61.5" customHeight="1" x14ac:dyDescent="0.25">
      <c r="A138" s="103"/>
      <c r="B138" s="61" t="s">
        <v>10</v>
      </c>
      <c r="C138" s="101"/>
      <c r="D138" s="67">
        <f t="shared" si="23"/>
        <v>10300000</v>
      </c>
      <c r="E138" s="67">
        <f t="shared" si="23"/>
        <v>10300000</v>
      </c>
      <c r="F138" s="67">
        <f t="shared" si="23"/>
        <v>9134598.4499999993</v>
      </c>
      <c r="G138" s="81">
        <f t="shared" si="18"/>
        <v>0.88690000000000002</v>
      </c>
      <c r="H138" s="63">
        <f t="shared" si="20"/>
        <v>-1165401.55</v>
      </c>
      <c r="I138" s="64">
        <f t="shared" si="21"/>
        <v>-0.11310000000000001</v>
      </c>
      <c r="J138" s="123"/>
      <c r="K138" s="123"/>
    </row>
    <row r="139" spans="1:11" x14ac:dyDescent="0.25">
      <c r="A139" s="102" t="s">
        <v>233</v>
      </c>
      <c r="B139" s="61" t="s">
        <v>5</v>
      </c>
      <c r="C139" s="100" t="s">
        <v>13</v>
      </c>
      <c r="D139" s="67">
        <f>+D140+D141</f>
        <v>103000000</v>
      </c>
      <c r="E139" s="67">
        <f>+E140+E141</f>
        <v>103000000</v>
      </c>
      <c r="F139" s="67">
        <f>+F140+F141</f>
        <v>91345986.439999998</v>
      </c>
      <c r="G139" s="81">
        <f t="shared" si="18"/>
        <v>0.88690000000000002</v>
      </c>
      <c r="H139" s="63">
        <f t="shared" si="20"/>
        <v>-11654013.560000001</v>
      </c>
      <c r="I139" s="64">
        <f t="shared" si="21"/>
        <v>-0.11310000000000001</v>
      </c>
      <c r="J139" s="166" t="s">
        <v>305</v>
      </c>
      <c r="K139" s="166" t="s">
        <v>306</v>
      </c>
    </row>
    <row r="140" spans="1:11" ht="126.75" customHeight="1" x14ac:dyDescent="0.25">
      <c r="A140" s="103"/>
      <c r="B140" s="61" t="s">
        <v>66</v>
      </c>
      <c r="C140" s="101"/>
      <c r="D140" s="67">
        <v>92700000</v>
      </c>
      <c r="E140" s="67">
        <v>92700000</v>
      </c>
      <c r="F140" s="67">
        <v>82211387.989999995</v>
      </c>
      <c r="G140" s="81">
        <f t="shared" si="18"/>
        <v>0.88690000000000002</v>
      </c>
      <c r="H140" s="63">
        <f t="shared" si="20"/>
        <v>-10488612.01</v>
      </c>
      <c r="I140" s="64">
        <f t="shared" si="21"/>
        <v>-0.11310000000000001</v>
      </c>
      <c r="J140" s="166"/>
      <c r="K140" s="166"/>
    </row>
    <row r="141" spans="1:11" ht="34.5" customHeight="1" x14ac:dyDescent="0.25">
      <c r="A141" s="103"/>
      <c r="B141" s="61" t="s">
        <v>10</v>
      </c>
      <c r="C141" s="101"/>
      <c r="D141" s="67">
        <v>10300000</v>
      </c>
      <c r="E141" s="67">
        <v>10300000</v>
      </c>
      <c r="F141" s="67">
        <v>9134598.4499999993</v>
      </c>
      <c r="G141" s="81">
        <f t="shared" si="18"/>
        <v>0.88690000000000002</v>
      </c>
      <c r="H141" s="63">
        <f t="shared" si="20"/>
        <v>-1165401.55</v>
      </c>
      <c r="I141" s="64">
        <f t="shared" si="21"/>
        <v>-0.11310000000000001</v>
      </c>
      <c r="J141" s="166"/>
      <c r="K141" s="166"/>
    </row>
    <row r="142" spans="1:11" ht="34.5" customHeight="1" x14ac:dyDescent="0.25">
      <c r="A142" s="156" t="s">
        <v>9</v>
      </c>
      <c r="B142" s="61" t="s">
        <v>5</v>
      </c>
      <c r="C142" s="100" t="s">
        <v>2</v>
      </c>
      <c r="D142" s="67">
        <f>D143+D144+D145</f>
        <v>13607917124.48</v>
      </c>
      <c r="E142" s="67">
        <f>E143+E144+E145</f>
        <v>13691929646.24</v>
      </c>
      <c r="F142" s="67">
        <f>F143+F144+F145</f>
        <v>13127317417.120001</v>
      </c>
      <c r="G142" s="81">
        <f t="shared" si="18"/>
        <v>0.95879999999999999</v>
      </c>
      <c r="H142" s="63">
        <f t="shared" si="10"/>
        <v>-564612229.12</v>
      </c>
      <c r="I142" s="64">
        <f t="shared" si="11"/>
        <v>-4.1200000000000001E-2</v>
      </c>
      <c r="J142" s="62" t="s">
        <v>2</v>
      </c>
      <c r="K142" s="62" t="s">
        <v>2</v>
      </c>
    </row>
    <row r="143" spans="1:11" ht="51" customHeight="1" x14ac:dyDescent="0.25">
      <c r="A143" s="156"/>
      <c r="B143" s="66" t="s">
        <v>64</v>
      </c>
      <c r="C143" s="104"/>
      <c r="D143" s="62">
        <f>D113+D56+D71+D109+D129</f>
        <v>837263770</v>
      </c>
      <c r="E143" s="62">
        <f>E113+E56+E71+E109+E129</f>
        <v>792576670</v>
      </c>
      <c r="F143" s="62">
        <f>F113+F56+F71+F109+F129</f>
        <v>770297999.21000004</v>
      </c>
      <c r="G143" s="81">
        <f t="shared" si="18"/>
        <v>0.97189999999999999</v>
      </c>
      <c r="H143" s="63">
        <f t="shared" si="10"/>
        <v>-22278670.789999999</v>
      </c>
      <c r="I143" s="64">
        <f t="shared" si="11"/>
        <v>-2.81E-2</v>
      </c>
      <c r="J143" s="62" t="s">
        <v>2</v>
      </c>
      <c r="K143" s="62" t="s">
        <v>2</v>
      </c>
    </row>
    <row r="144" spans="1:11" ht="51" customHeight="1" x14ac:dyDescent="0.25">
      <c r="A144" s="156"/>
      <c r="B144" s="61" t="s">
        <v>66</v>
      </c>
      <c r="C144" s="104"/>
      <c r="D144" s="62">
        <f>D114+D110+D72+D68+D57+D130+D137</f>
        <v>10935923100</v>
      </c>
      <c r="E144" s="62">
        <f>E114+E110+E72+E68+E57+E130+E137</f>
        <v>11052876074</v>
      </c>
      <c r="F144" s="62">
        <f>F114+F110+F72+F68+F57+F130+F137</f>
        <v>10616513538.110001</v>
      </c>
      <c r="G144" s="81">
        <f t="shared" si="18"/>
        <v>0.96050000000000002</v>
      </c>
      <c r="H144" s="63">
        <f t="shared" si="10"/>
        <v>-436362535.88999999</v>
      </c>
      <c r="I144" s="64">
        <f t="shared" si="11"/>
        <v>-3.95E-2</v>
      </c>
      <c r="J144" s="62" t="s">
        <v>2</v>
      </c>
      <c r="K144" s="62" t="s">
        <v>2</v>
      </c>
    </row>
    <row r="145" spans="1:11" ht="30.75" customHeight="1" x14ac:dyDescent="0.25">
      <c r="A145" s="156"/>
      <c r="B145" s="61" t="s">
        <v>10</v>
      </c>
      <c r="C145" s="104"/>
      <c r="D145" s="62">
        <f>D115+D75+D73+D69+D58+D111+D131+D138</f>
        <v>1834730254.48</v>
      </c>
      <c r="E145" s="62">
        <f>E115+E75+E73+E69+E58+E111+E131+E138</f>
        <v>1846476902.24</v>
      </c>
      <c r="F145" s="62">
        <f>F115+F75+F73+F69+F58+F111+F131+F138</f>
        <v>1740505879.8</v>
      </c>
      <c r="G145" s="81">
        <f t="shared" si="18"/>
        <v>0.94259999999999999</v>
      </c>
      <c r="H145" s="63">
        <f t="shared" si="10"/>
        <v>-105971022.44</v>
      </c>
      <c r="I145" s="64">
        <f t="shared" si="11"/>
        <v>-5.74E-2</v>
      </c>
      <c r="J145" s="62" t="s">
        <v>2</v>
      </c>
      <c r="K145" s="62" t="s">
        <v>2</v>
      </c>
    </row>
    <row r="146" spans="1:11" ht="30.75" customHeight="1" x14ac:dyDescent="0.25">
      <c r="A146" s="117" t="s">
        <v>80</v>
      </c>
      <c r="B146" s="118"/>
      <c r="C146" s="118"/>
      <c r="D146" s="118"/>
      <c r="E146" s="118"/>
      <c r="F146" s="118"/>
      <c r="G146" s="118"/>
      <c r="H146" s="118"/>
      <c r="I146" s="118"/>
      <c r="J146" s="118"/>
      <c r="K146" s="119"/>
    </row>
    <row r="147" spans="1:11" ht="47.25" customHeight="1" x14ac:dyDescent="0.25">
      <c r="A147" s="102" t="s">
        <v>234</v>
      </c>
      <c r="B147" s="61" t="s">
        <v>5</v>
      </c>
      <c r="C147" s="100" t="s">
        <v>13</v>
      </c>
      <c r="D147" s="67" t="e">
        <f>D148+#REF!</f>
        <v>#REF!</v>
      </c>
      <c r="E147" s="67">
        <f>E148</f>
        <v>387335798.75999999</v>
      </c>
      <c r="F147" s="68">
        <f>F148</f>
        <v>387228671.31</v>
      </c>
      <c r="G147" s="81">
        <f t="shared" si="18"/>
        <v>0.99970000000000003</v>
      </c>
      <c r="H147" s="63">
        <f t="shared" ref="H147:H168" si="24">F147-E147</f>
        <v>-107127.45</v>
      </c>
      <c r="I147" s="64">
        <f t="shared" ref="I147:I168" si="25">H147/E147</f>
        <v>-2.9999999999999997E-4</v>
      </c>
      <c r="J147" s="100" t="s">
        <v>2</v>
      </c>
      <c r="K147" s="100" t="s">
        <v>2</v>
      </c>
    </row>
    <row r="148" spans="1:11" ht="39" customHeight="1" x14ac:dyDescent="0.25">
      <c r="A148" s="103"/>
      <c r="B148" s="61" t="s">
        <v>10</v>
      </c>
      <c r="C148" s="101"/>
      <c r="D148" s="67">
        <v>343840549.83999997</v>
      </c>
      <c r="E148" s="62">
        <v>387335798.75999999</v>
      </c>
      <c r="F148" s="62">
        <v>387228671.31</v>
      </c>
      <c r="G148" s="81">
        <f t="shared" si="18"/>
        <v>0.99970000000000003</v>
      </c>
      <c r="H148" s="63">
        <f t="shared" si="24"/>
        <v>-107127.45</v>
      </c>
      <c r="I148" s="64">
        <f t="shared" si="25"/>
        <v>-2.9999999999999997E-4</v>
      </c>
      <c r="J148" s="104"/>
      <c r="K148" s="104"/>
    </row>
    <row r="149" spans="1:11" ht="21" customHeight="1" x14ac:dyDescent="0.25">
      <c r="A149" s="102" t="s">
        <v>235</v>
      </c>
      <c r="B149" s="61" t="s">
        <v>5</v>
      </c>
      <c r="C149" s="101" t="s">
        <v>13</v>
      </c>
      <c r="D149" s="67">
        <f>D150</f>
        <v>24199104.66</v>
      </c>
      <c r="E149" s="68">
        <f t="shared" ref="E149:F149" si="26">E150</f>
        <v>24409751.629999999</v>
      </c>
      <c r="F149" s="68">
        <f t="shared" si="26"/>
        <v>24302624.18</v>
      </c>
      <c r="G149" s="81">
        <f t="shared" si="18"/>
        <v>0.99560000000000004</v>
      </c>
      <c r="H149" s="63">
        <f t="shared" si="24"/>
        <v>-107127.45</v>
      </c>
      <c r="I149" s="64">
        <f t="shared" si="25"/>
        <v>-4.4000000000000003E-3</v>
      </c>
      <c r="J149" s="100" t="s">
        <v>2</v>
      </c>
      <c r="K149" s="105" t="s">
        <v>286</v>
      </c>
    </row>
    <row r="150" spans="1:11" ht="63.75" customHeight="1" x14ac:dyDescent="0.25">
      <c r="A150" s="103"/>
      <c r="B150" s="61" t="s">
        <v>10</v>
      </c>
      <c r="C150" s="101"/>
      <c r="D150" s="67">
        <f>D148-D152-D154</f>
        <v>24199104.66</v>
      </c>
      <c r="E150" s="67">
        <f>E148-E152-E154</f>
        <v>24409751.629999999</v>
      </c>
      <c r="F150" s="67">
        <f>F148-F152-F154</f>
        <v>24302624.18</v>
      </c>
      <c r="G150" s="81">
        <f t="shared" si="18"/>
        <v>0.99560000000000004</v>
      </c>
      <c r="H150" s="63">
        <f t="shared" si="24"/>
        <v>-107127.45</v>
      </c>
      <c r="I150" s="64">
        <f t="shared" si="25"/>
        <v>-4.4000000000000003E-3</v>
      </c>
      <c r="J150" s="104"/>
      <c r="K150" s="103"/>
    </row>
    <row r="151" spans="1:11" ht="29.25" customHeight="1" x14ac:dyDescent="0.25">
      <c r="A151" s="102" t="s">
        <v>76</v>
      </c>
      <c r="B151" s="61" t="s">
        <v>5</v>
      </c>
      <c r="C151" s="100" t="s">
        <v>13</v>
      </c>
      <c r="D151" s="67">
        <f>D152</f>
        <v>23630</v>
      </c>
      <c r="E151" s="62">
        <f>E152</f>
        <v>23630</v>
      </c>
      <c r="F151" s="62">
        <f>F152</f>
        <v>23630</v>
      </c>
      <c r="G151" s="81">
        <f t="shared" si="18"/>
        <v>1</v>
      </c>
      <c r="H151" s="63">
        <f t="shared" si="24"/>
        <v>0</v>
      </c>
      <c r="I151" s="64">
        <f t="shared" si="25"/>
        <v>0</v>
      </c>
      <c r="J151" s="110" t="s">
        <v>2</v>
      </c>
      <c r="K151" s="107" t="s">
        <v>297</v>
      </c>
    </row>
    <row r="152" spans="1:11" ht="57.75" customHeight="1" x14ac:dyDescent="0.25">
      <c r="A152" s="103"/>
      <c r="B152" s="61" t="s">
        <v>10</v>
      </c>
      <c r="C152" s="120"/>
      <c r="D152" s="67">
        <v>23630</v>
      </c>
      <c r="E152" s="67">
        <v>23630</v>
      </c>
      <c r="F152" s="67">
        <v>23630</v>
      </c>
      <c r="G152" s="81">
        <f t="shared" si="18"/>
        <v>1</v>
      </c>
      <c r="H152" s="63">
        <f t="shared" si="24"/>
        <v>0</v>
      </c>
      <c r="I152" s="64">
        <f t="shared" si="25"/>
        <v>0</v>
      </c>
      <c r="J152" s="111"/>
      <c r="K152" s="108"/>
    </row>
    <row r="153" spans="1:11" ht="28.5" customHeight="1" x14ac:dyDescent="0.25">
      <c r="A153" s="102" t="s">
        <v>121</v>
      </c>
      <c r="B153" s="61" t="s">
        <v>5</v>
      </c>
      <c r="C153" s="100" t="s">
        <v>13</v>
      </c>
      <c r="D153" s="67">
        <f>D154</f>
        <v>319617815.18000001</v>
      </c>
      <c r="E153" s="62">
        <f>E154</f>
        <v>362902417.13</v>
      </c>
      <c r="F153" s="62">
        <f>F154</f>
        <v>362902417.13</v>
      </c>
      <c r="G153" s="81">
        <f t="shared" si="18"/>
        <v>1</v>
      </c>
      <c r="H153" s="63">
        <f t="shared" si="24"/>
        <v>0</v>
      </c>
      <c r="I153" s="64">
        <f t="shared" si="25"/>
        <v>0</v>
      </c>
      <c r="J153" s="110" t="s">
        <v>2</v>
      </c>
      <c r="K153" s="107" t="s">
        <v>287</v>
      </c>
    </row>
    <row r="154" spans="1:11" ht="56.25" customHeight="1" x14ac:dyDescent="0.25">
      <c r="A154" s="103"/>
      <c r="B154" s="61" t="s">
        <v>10</v>
      </c>
      <c r="C154" s="120"/>
      <c r="D154" s="67">
        <v>319617815.18000001</v>
      </c>
      <c r="E154" s="67">
        <v>362902417.13</v>
      </c>
      <c r="F154" s="67">
        <v>362902417.13</v>
      </c>
      <c r="G154" s="81">
        <f t="shared" si="18"/>
        <v>1</v>
      </c>
      <c r="H154" s="63">
        <f t="shared" si="24"/>
        <v>0</v>
      </c>
      <c r="I154" s="64">
        <f t="shared" si="25"/>
        <v>0</v>
      </c>
      <c r="J154" s="111"/>
      <c r="K154" s="108"/>
    </row>
    <row r="155" spans="1:11" x14ac:dyDescent="0.25">
      <c r="A155" s="102" t="s">
        <v>112</v>
      </c>
      <c r="B155" s="61" t="s">
        <v>5</v>
      </c>
      <c r="C155" s="100" t="s">
        <v>16</v>
      </c>
      <c r="D155" s="67">
        <f>D156</f>
        <v>93535977.799999997</v>
      </c>
      <c r="E155" s="62">
        <f>E156</f>
        <v>96407962.670000002</v>
      </c>
      <c r="F155" s="62">
        <f>F156</f>
        <v>59168051.399999999</v>
      </c>
      <c r="G155" s="81">
        <f t="shared" si="18"/>
        <v>0.61370000000000002</v>
      </c>
      <c r="H155" s="63">
        <f t="shared" si="24"/>
        <v>-37239911.270000003</v>
      </c>
      <c r="I155" s="64">
        <f t="shared" si="25"/>
        <v>-0.38629999999999998</v>
      </c>
      <c r="J155" s="110" t="s">
        <v>2</v>
      </c>
      <c r="K155" s="110" t="s">
        <v>2</v>
      </c>
    </row>
    <row r="156" spans="1:11" ht="67.5" customHeight="1" x14ac:dyDescent="0.25">
      <c r="A156" s="103"/>
      <c r="B156" s="61" t="s">
        <v>10</v>
      </c>
      <c r="C156" s="100"/>
      <c r="D156" s="67">
        <f>D158+D160+D164+D162</f>
        <v>93535977.799999997</v>
      </c>
      <c r="E156" s="67">
        <f>E158+E160+E164+E162</f>
        <v>96407962.670000002</v>
      </c>
      <c r="F156" s="67">
        <f>F158+F160+F164+F162</f>
        <v>59168051.399999999</v>
      </c>
      <c r="G156" s="81">
        <f t="shared" si="18"/>
        <v>0.61370000000000002</v>
      </c>
      <c r="H156" s="63">
        <f t="shared" si="24"/>
        <v>-37239911.270000003</v>
      </c>
      <c r="I156" s="64">
        <f t="shared" si="25"/>
        <v>-0.38629999999999998</v>
      </c>
      <c r="J156" s="111"/>
      <c r="K156" s="111"/>
    </row>
    <row r="157" spans="1:11" ht="27" customHeight="1" x14ac:dyDescent="0.25">
      <c r="A157" s="102" t="s">
        <v>81</v>
      </c>
      <c r="B157" s="61" t="s">
        <v>5</v>
      </c>
      <c r="C157" s="101" t="s">
        <v>16</v>
      </c>
      <c r="D157" s="67">
        <f>D158</f>
        <v>7873283.6900000004</v>
      </c>
      <c r="E157" s="62">
        <f>E158</f>
        <v>7873283.6900000004</v>
      </c>
      <c r="F157" s="62">
        <f>F158</f>
        <v>7873283.6900000004</v>
      </c>
      <c r="G157" s="81">
        <f t="shared" si="18"/>
        <v>1</v>
      </c>
      <c r="H157" s="63">
        <f t="shared" si="24"/>
        <v>0</v>
      </c>
      <c r="I157" s="64">
        <f t="shared" si="25"/>
        <v>0</v>
      </c>
      <c r="J157" s="100" t="s">
        <v>2</v>
      </c>
      <c r="K157" s="102" t="s">
        <v>99</v>
      </c>
    </row>
    <row r="158" spans="1:11" ht="65.25" customHeight="1" x14ac:dyDescent="0.25">
      <c r="A158" s="103"/>
      <c r="B158" s="61" t="s">
        <v>10</v>
      </c>
      <c r="C158" s="101"/>
      <c r="D158" s="67">
        <v>7873283.6900000004</v>
      </c>
      <c r="E158" s="62">
        <v>7873283.6900000004</v>
      </c>
      <c r="F158" s="62">
        <v>7873283.6900000004</v>
      </c>
      <c r="G158" s="81">
        <f t="shared" si="18"/>
        <v>1</v>
      </c>
      <c r="H158" s="63">
        <f t="shared" si="24"/>
        <v>0</v>
      </c>
      <c r="I158" s="64">
        <f t="shared" si="25"/>
        <v>0</v>
      </c>
      <c r="J158" s="104"/>
      <c r="K158" s="103"/>
    </row>
    <row r="159" spans="1:11" x14ac:dyDescent="0.25">
      <c r="A159" s="102" t="s">
        <v>122</v>
      </c>
      <c r="B159" s="61" t="s">
        <v>5</v>
      </c>
      <c r="C159" s="101" t="s">
        <v>16</v>
      </c>
      <c r="D159" s="67">
        <f>D160</f>
        <v>84813318.109999999</v>
      </c>
      <c r="E159" s="62">
        <f>E160</f>
        <v>87685302.980000004</v>
      </c>
      <c r="F159" s="62">
        <f>F160</f>
        <v>50648734.5</v>
      </c>
      <c r="G159" s="81">
        <f t="shared" si="18"/>
        <v>0.5776</v>
      </c>
      <c r="H159" s="63">
        <f t="shared" si="24"/>
        <v>-37036568.479999997</v>
      </c>
      <c r="I159" s="64">
        <f t="shared" si="25"/>
        <v>-0.4224</v>
      </c>
      <c r="J159" s="107" t="s">
        <v>276</v>
      </c>
      <c r="K159" s="102" t="s">
        <v>277</v>
      </c>
    </row>
    <row r="160" spans="1:11" ht="146.25" customHeight="1" x14ac:dyDescent="0.25">
      <c r="A160" s="103"/>
      <c r="B160" s="61" t="s">
        <v>10</v>
      </c>
      <c r="C160" s="101"/>
      <c r="D160" s="67">
        <v>84813318.109999999</v>
      </c>
      <c r="E160" s="62">
        <v>87685302.980000004</v>
      </c>
      <c r="F160" s="62">
        <v>50648734.5</v>
      </c>
      <c r="G160" s="81">
        <f t="shared" si="18"/>
        <v>0.5776</v>
      </c>
      <c r="H160" s="63">
        <f t="shared" si="24"/>
        <v>-37036568.479999997</v>
      </c>
      <c r="I160" s="64">
        <f t="shared" si="25"/>
        <v>-0.4224</v>
      </c>
      <c r="J160" s="108"/>
      <c r="K160" s="103"/>
    </row>
    <row r="161" spans="1:11" ht="21" customHeight="1" x14ac:dyDescent="0.25">
      <c r="A161" s="102" t="s">
        <v>236</v>
      </c>
      <c r="B161" s="61" t="s">
        <v>5</v>
      </c>
      <c r="C161" s="101" t="s">
        <v>16</v>
      </c>
      <c r="D161" s="67">
        <f>D162</f>
        <v>469972.13</v>
      </c>
      <c r="E161" s="62">
        <f>E162</f>
        <v>469972.13</v>
      </c>
      <c r="F161" s="62">
        <f>F162</f>
        <v>293000</v>
      </c>
      <c r="G161" s="81">
        <f t="shared" si="18"/>
        <v>0.62339999999999995</v>
      </c>
      <c r="H161" s="63">
        <f>F161-E161</f>
        <v>-176972.13</v>
      </c>
      <c r="I161" s="64">
        <f>H161/E161</f>
        <v>-0.37659999999999999</v>
      </c>
      <c r="J161" s="107" t="s">
        <v>326</v>
      </c>
      <c r="K161" s="102" t="s">
        <v>278</v>
      </c>
    </row>
    <row r="162" spans="1:11" ht="37.5" customHeight="1" x14ac:dyDescent="0.25">
      <c r="A162" s="103"/>
      <c r="B162" s="61" t="s">
        <v>10</v>
      </c>
      <c r="C162" s="101"/>
      <c r="D162" s="67">
        <v>469972.13</v>
      </c>
      <c r="E162" s="62">
        <v>469972.13</v>
      </c>
      <c r="F162" s="62">
        <v>293000</v>
      </c>
      <c r="G162" s="81">
        <f t="shared" si="18"/>
        <v>0.62339999999999995</v>
      </c>
      <c r="H162" s="63">
        <f>F162-E162</f>
        <v>-176972.13</v>
      </c>
      <c r="I162" s="64">
        <f>H162/E162</f>
        <v>-0.37659999999999999</v>
      </c>
      <c r="J162" s="108"/>
      <c r="K162" s="103"/>
    </row>
    <row r="163" spans="1:11" x14ac:dyDescent="0.25">
      <c r="A163" s="102" t="s">
        <v>237</v>
      </c>
      <c r="B163" s="61" t="s">
        <v>5</v>
      </c>
      <c r="C163" s="101" t="s">
        <v>16</v>
      </c>
      <c r="D163" s="67">
        <f>D164</f>
        <v>379403.87</v>
      </c>
      <c r="E163" s="62">
        <f>E164</f>
        <v>379403.87</v>
      </c>
      <c r="F163" s="62">
        <f>F164</f>
        <v>353033.21</v>
      </c>
      <c r="G163" s="81">
        <f t="shared" si="18"/>
        <v>0.93049999999999999</v>
      </c>
      <c r="H163" s="63">
        <f t="shared" si="24"/>
        <v>-26370.66</v>
      </c>
      <c r="I163" s="64">
        <f t="shared" si="25"/>
        <v>-6.9500000000000006E-2</v>
      </c>
      <c r="J163" s="107" t="s">
        <v>279</v>
      </c>
      <c r="K163" s="102" t="s">
        <v>345</v>
      </c>
    </row>
    <row r="164" spans="1:11" ht="146.25" customHeight="1" x14ac:dyDescent="0.25">
      <c r="A164" s="103"/>
      <c r="B164" s="61" t="s">
        <v>10</v>
      </c>
      <c r="C164" s="101"/>
      <c r="D164" s="67">
        <v>379403.87</v>
      </c>
      <c r="E164" s="62">
        <v>379403.87</v>
      </c>
      <c r="F164" s="62">
        <v>353033.21</v>
      </c>
      <c r="G164" s="81">
        <f t="shared" si="18"/>
        <v>0.93049999999999999</v>
      </c>
      <c r="H164" s="63">
        <f t="shared" si="24"/>
        <v>-26370.66</v>
      </c>
      <c r="I164" s="64">
        <f t="shared" si="25"/>
        <v>-6.9500000000000006E-2</v>
      </c>
      <c r="J164" s="108"/>
      <c r="K164" s="103"/>
    </row>
    <row r="165" spans="1:11" ht="57" customHeight="1" x14ac:dyDescent="0.25">
      <c r="A165" s="102" t="s">
        <v>238</v>
      </c>
      <c r="B165" s="61" t="s">
        <v>5</v>
      </c>
      <c r="C165" s="100" t="s">
        <v>13</v>
      </c>
      <c r="D165" s="67">
        <f>D166</f>
        <v>42398503.600000001</v>
      </c>
      <c r="E165" s="62">
        <f>E166</f>
        <v>42398503.600000001</v>
      </c>
      <c r="F165" s="62">
        <f>F166</f>
        <v>42322633.229999997</v>
      </c>
      <c r="G165" s="81">
        <f t="shared" si="18"/>
        <v>0.99819999999999998</v>
      </c>
      <c r="H165" s="63">
        <f t="shared" si="24"/>
        <v>-75870.37</v>
      </c>
      <c r="I165" s="64">
        <f t="shared" si="25"/>
        <v>-1.8E-3</v>
      </c>
      <c r="J165" s="100" t="s">
        <v>2</v>
      </c>
      <c r="K165" s="105" t="s">
        <v>298</v>
      </c>
    </row>
    <row r="166" spans="1:11" ht="60" customHeight="1" x14ac:dyDescent="0.25">
      <c r="A166" s="103"/>
      <c r="B166" s="61" t="s">
        <v>10</v>
      </c>
      <c r="C166" s="101"/>
      <c r="D166" s="67">
        <v>42398503.600000001</v>
      </c>
      <c r="E166" s="67">
        <v>42398503.600000001</v>
      </c>
      <c r="F166" s="62">
        <v>42322633.229999997</v>
      </c>
      <c r="G166" s="81">
        <f t="shared" ref="G166:G201" si="27">F166/E166</f>
        <v>0.99819999999999998</v>
      </c>
      <c r="H166" s="63">
        <f t="shared" si="24"/>
        <v>-75870.37</v>
      </c>
      <c r="I166" s="64">
        <f t="shared" si="25"/>
        <v>-1.8E-3</v>
      </c>
      <c r="J166" s="104"/>
      <c r="K166" s="103"/>
    </row>
    <row r="167" spans="1:11" x14ac:dyDescent="0.25">
      <c r="A167" s="105" t="s">
        <v>15</v>
      </c>
      <c r="B167" s="61" t="s">
        <v>5</v>
      </c>
      <c r="C167" s="100" t="s">
        <v>2</v>
      </c>
      <c r="D167" s="62">
        <f>D168</f>
        <v>479775031.24000001</v>
      </c>
      <c r="E167" s="62">
        <f t="shared" ref="E167:F167" si="28">E168</f>
        <v>526142265.02999997</v>
      </c>
      <c r="F167" s="62">
        <f t="shared" si="28"/>
        <v>488719355.94</v>
      </c>
      <c r="G167" s="81">
        <f t="shared" si="27"/>
        <v>0.92889999999999995</v>
      </c>
      <c r="H167" s="63">
        <f t="shared" si="24"/>
        <v>-37422909.090000004</v>
      </c>
      <c r="I167" s="64">
        <f t="shared" si="25"/>
        <v>-7.1099999999999997E-2</v>
      </c>
      <c r="J167" s="62" t="s">
        <v>2</v>
      </c>
      <c r="K167" s="62" t="s">
        <v>2</v>
      </c>
    </row>
    <row r="168" spans="1:11" ht="31.5" x14ac:dyDescent="0.25">
      <c r="A168" s="105"/>
      <c r="B168" s="66" t="s">
        <v>6</v>
      </c>
      <c r="C168" s="101"/>
      <c r="D168" s="62">
        <f>D166+D156+D148</f>
        <v>479775031.24000001</v>
      </c>
      <c r="E168" s="62">
        <f>E166+E156+E148</f>
        <v>526142265.02999997</v>
      </c>
      <c r="F168" s="62">
        <f>F166+F156+F148</f>
        <v>488719355.94</v>
      </c>
      <c r="G168" s="81">
        <f t="shared" si="27"/>
        <v>0.92889999999999995</v>
      </c>
      <c r="H168" s="63">
        <f t="shared" si="24"/>
        <v>-37422909.090000004</v>
      </c>
      <c r="I168" s="64">
        <f t="shared" si="25"/>
        <v>-7.1099999999999997E-2</v>
      </c>
      <c r="J168" s="62" t="s">
        <v>2</v>
      </c>
      <c r="K168" s="62" t="s">
        <v>2</v>
      </c>
    </row>
    <row r="169" spans="1:11" ht="20.25" customHeight="1" x14ac:dyDescent="0.25">
      <c r="A169" s="117" t="s">
        <v>82</v>
      </c>
      <c r="B169" s="118"/>
      <c r="C169" s="118"/>
      <c r="D169" s="118"/>
      <c r="E169" s="118"/>
      <c r="F169" s="118"/>
      <c r="G169" s="118"/>
      <c r="H169" s="118"/>
      <c r="I169" s="118"/>
      <c r="J169" s="118"/>
      <c r="K169" s="119"/>
    </row>
    <row r="170" spans="1:11" ht="64.900000000000006" customHeight="1" x14ac:dyDescent="0.25">
      <c r="A170" s="102" t="s">
        <v>123</v>
      </c>
      <c r="B170" s="61" t="s">
        <v>5</v>
      </c>
      <c r="C170" s="110" t="s">
        <v>13</v>
      </c>
      <c r="D170" s="67">
        <f>D171+D172</f>
        <v>69768397.599999994</v>
      </c>
      <c r="E170" s="67">
        <f>E171+E172</f>
        <v>69768397.599999994</v>
      </c>
      <c r="F170" s="67">
        <f>F171+F172</f>
        <v>69433491.819999993</v>
      </c>
      <c r="G170" s="81">
        <f t="shared" si="27"/>
        <v>0.99519999999999997</v>
      </c>
      <c r="H170" s="63">
        <f t="shared" ref="H170:H200" si="29">F170-E170</f>
        <v>-334905.78000000003</v>
      </c>
      <c r="I170" s="64">
        <f t="shared" ref="I170:I201" si="30">H170/E170</f>
        <v>-4.7999999999999996E-3</v>
      </c>
      <c r="J170" s="110" t="s">
        <v>2</v>
      </c>
      <c r="K170" s="107" t="s">
        <v>283</v>
      </c>
    </row>
    <row r="171" spans="1:11" ht="47.25" x14ac:dyDescent="0.25">
      <c r="A171" s="103"/>
      <c r="B171" s="61" t="s">
        <v>66</v>
      </c>
      <c r="C171" s="160"/>
      <c r="D171" s="67">
        <v>39699710.420000002</v>
      </c>
      <c r="E171" s="67">
        <v>39699710.420000002</v>
      </c>
      <c r="F171" s="67">
        <v>39498766.969999999</v>
      </c>
      <c r="G171" s="81">
        <f t="shared" si="27"/>
        <v>0.99490000000000001</v>
      </c>
      <c r="H171" s="63">
        <f t="shared" si="29"/>
        <v>-200943.45</v>
      </c>
      <c r="I171" s="64">
        <f t="shared" si="30"/>
        <v>-5.1000000000000004E-3</v>
      </c>
      <c r="J171" s="134"/>
      <c r="K171" s="133"/>
    </row>
    <row r="172" spans="1:11" ht="39" customHeight="1" x14ac:dyDescent="0.25">
      <c r="A172" s="103"/>
      <c r="B172" s="61" t="s">
        <v>10</v>
      </c>
      <c r="C172" s="160"/>
      <c r="D172" s="67">
        <v>30068687.18</v>
      </c>
      <c r="E172" s="67">
        <v>30068687.18</v>
      </c>
      <c r="F172" s="62">
        <v>29934724.850000001</v>
      </c>
      <c r="G172" s="81">
        <f t="shared" si="27"/>
        <v>0.99550000000000005</v>
      </c>
      <c r="H172" s="63">
        <f t="shared" si="29"/>
        <v>-133962.32999999999</v>
      </c>
      <c r="I172" s="64">
        <f t="shared" si="30"/>
        <v>-4.4999999999999997E-3</v>
      </c>
      <c r="J172" s="134"/>
      <c r="K172" s="133"/>
    </row>
    <row r="173" spans="1:11" x14ac:dyDescent="0.25">
      <c r="A173" s="102" t="s">
        <v>239</v>
      </c>
      <c r="B173" s="61" t="s">
        <v>5</v>
      </c>
      <c r="C173" s="110" t="s">
        <v>13</v>
      </c>
      <c r="D173" s="67">
        <f>D174+D175</f>
        <v>4479980.5599999996</v>
      </c>
      <c r="E173" s="67">
        <f>E174+E175</f>
        <v>4196980.5599999996</v>
      </c>
      <c r="F173" s="67">
        <f>F174+F175</f>
        <v>4008179.5</v>
      </c>
      <c r="G173" s="81">
        <f t="shared" si="27"/>
        <v>0.95499999999999996</v>
      </c>
      <c r="H173" s="63">
        <f t="shared" si="29"/>
        <v>-188801.06</v>
      </c>
      <c r="I173" s="64">
        <f t="shared" si="30"/>
        <v>-4.4999999999999998E-2</v>
      </c>
      <c r="J173" s="110" t="s">
        <v>2</v>
      </c>
      <c r="K173" s="107" t="s">
        <v>282</v>
      </c>
    </row>
    <row r="174" spans="1:11" ht="47.25" x14ac:dyDescent="0.25">
      <c r="A174" s="103"/>
      <c r="B174" s="61" t="s">
        <v>66</v>
      </c>
      <c r="C174" s="150"/>
      <c r="D174" s="67">
        <v>2534103.7000000002</v>
      </c>
      <c r="E174" s="62">
        <v>2251103.7000000002</v>
      </c>
      <c r="F174" s="62">
        <v>2251023.06</v>
      </c>
      <c r="G174" s="81">
        <f t="shared" si="27"/>
        <v>1</v>
      </c>
      <c r="H174" s="63">
        <f t="shared" si="29"/>
        <v>-80.64</v>
      </c>
      <c r="I174" s="64">
        <f t="shared" si="30"/>
        <v>0</v>
      </c>
      <c r="J174" s="134"/>
      <c r="K174" s="133"/>
    </row>
    <row r="175" spans="1:11" ht="35.25" customHeight="1" x14ac:dyDescent="0.25">
      <c r="A175" s="103"/>
      <c r="B175" s="61" t="s">
        <v>10</v>
      </c>
      <c r="C175" s="139"/>
      <c r="D175" s="67">
        <v>1945876.86</v>
      </c>
      <c r="E175" s="67">
        <v>1945876.86</v>
      </c>
      <c r="F175" s="67">
        <v>1757156.44</v>
      </c>
      <c r="G175" s="81">
        <f t="shared" si="27"/>
        <v>0.90300000000000002</v>
      </c>
      <c r="H175" s="63">
        <f t="shared" si="29"/>
        <v>-188720.42</v>
      </c>
      <c r="I175" s="64">
        <f t="shared" si="30"/>
        <v>-9.7000000000000003E-2</v>
      </c>
      <c r="J175" s="111"/>
      <c r="K175" s="108"/>
    </row>
    <row r="176" spans="1:11" ht="27.75" customHeight="1" x14ac:dyDescent="0.25">
      <c r="A176" s="102" t="s">
        <v>240</v>
      </c>
      <c r="B176" s="61" t="s">
        <v>5</v>
      </c>
      <c r="C176" s="110" t="s">
        <v>13</v>
      </c>
      <c r="D176" s="67">
        <f>D177+D178</f>
        <v>115118196</v>
      </c>
      <c r="E176" s="67">
        <f>E177+E178</f>
        <v>110778941.97</v>
      </c>
      <c r="F176" s="67">
        <f>F177+F178</f>
        <v>96126292.319999993</v>
      </c>
      <c r="G176" s="81">
        <f t="shared" si="27"/>
        <v>0.86770000000000003</v>
      </c>
      <c r="H176" s="63">
        <f t="shared" si="29"/>
        <v>-14652649.65</v>
      </c>
      <c r="I176" s="64">
        <f t="shared" si="30"/>
        <v>-0.1323</v>
      </c>
      <c r="J176" s="110" t="s">
        <v>2</v>
      </c>
      <c r="K176" s="110" t="s">
        <v>2</v>
      </c>
    </row>
    <row r="177" spans="1:11" ht="48.75" customHeight="1" x14ac:dyDescent="0.25">
      <c r="A177" s="103"/>
      <c r="B177" s="61" t="s">
        <v>66</v>
      </c>
      <c r="C177" s="150"/>
      <c r="D177" s="67">
        <f>D180</f>
        <v>106286400</v>
      </c>
      <c r="E177" s="67">
        <f>E180</f>
        <v>106286400</v>
      </c>
      <c r="F177" s="67">
        <f>F180</f>
        <v>91633750.349999994</v>
      </c>
      <c r="G177" s="81">
        <f t="shared" si="27"/>
        <v>0.86209999999999998</v>
      </c>
      <c r="H177" s="63">
        <f t="shared" si="29"/>
        <v>-14652649.65</v>
      </c>
      <c r="I177" s="64">
        <f t="shared" si="30"/>
        <v>-0.13789999999999999</v>
      </c>
      <c r="J177" s="134"/>
      <c r="K177" s="134"/>
    </row>
    <row r="178" spans="1:11" ht="38.25" customHeight="1" x14ac:dyDescent="0.25">
      <c r="A178" s="103"/>
      <c r="B178" s="66" t="s">
        <v>6</v>
      </c>
      <c r="C178" s="139"/>
      <c r="D178" s="67">
        <f>D181+D184</f>
        <v>8831796</v>
      </c>
      <c r="E178" s="67">
        <f>E181+E184</f>
        <v>4492541.97</v>
      </c>
      <c r="F178" s="67">
        <f>F181+F184</f>
        <v>4492541.97</v>
      </c>
      <c r="G178" s="81">
        <f t="shared" si="27"/>
        <v>1</v>
      </c>
      <c r="H178" s="63">
        <f t="shared" si="29"/>
        <v>0</v>
      </c>
      <c r="I178" s="64">
        <f t="shared" si="30"/>
        <v>0</v>
      </c>
      <c r="J178" s="111"/>
      <c r="K178" s="111"/>
    </row>
    <row r="179" spans="1:11" ht="20.25" customHeight="1" x14ac:dyDescent="0.25">
      <c r="A179" s="102" t="s">
        <v>83</v>
      </c>
      <c r="B179" s="61" t="s">
        <v>5</v>
      </c>
      <c r="C179" s="100" t="s">
        <v>13</v>
      </c>
      <c r="D179" s="67">
        <f>D180+D181</f>
        <v>106764900</v>
      </c>
      <c r="E179" s="67">
        <f>E180+E181</f>
        <v>106286400</v>
      </c>
      <c r="F179" s="67">
        <f>F180+F181</f>
        <v>91633750.349999994</v>
      </c>
      <c r="G179" s="81">
        <f t="shared" si="27"/>
        <v>0.86209999999999998</v>
      </c>
      <c r="H179" s="63">
        <f t="shared" si="29"/>
        <v>-14652649.65</v>
      </c>
      <c r="I179" s="64">
        <f t="shared" si="30"/>
        <v>-0.13789999999999999</v>
      </c>
      <c r="J179" s="107" t="s">
        <v>140</v>
      </c>
      <c r="K179" s="132" t="s">
        <v>281</v>
      </c>
    </row>
    <row r="180" spans="1:11" ht="50.25" customHeight="1" x14ac:dyDescent="0.25">
      <c r="A180" s="103"/>
      <c r="B180" s="61" t="s">
        <v>66</v>
      </c>
      <c r="C180" s="148"/>
      <c r="D180" s="67">
        <v>106286400</v>
      </c>
      <c r="E180" s="67">
        <v>106286400</v>
      </c>
      <c r="F180" s="62">
        <v>91633750.349999994</v>
      </c>
      <c r="G180" s="81">
        <f t="shared" si="27"/>
        <v>0.86209999999999998</v>
      </c>
      <c r="H180" s="63">
        <f t="shared" si="29"/>
        <v>-14652649.65</v>
      </c>
      <c r="I180" s="64">
        <f t="shared" si="30"/>
        <v>-0.13789999999999999</v>
      </c>
      <c r="J180" s="130"/>
      <c r="K180" s="133"/>
    </row>
    <row r="181" spans="1:11" ht="33.75" customHeight="1" x14ac:dyDescent="0.25">
      <c r="A181" s="103"/>
      <c r="B181" s="66" t="s">
        <v>6</v>
      </c>
      <c r="C181" s="148"/>
      <c r="D181" s="67">
        <v>478500</v>
      </c>
      <c r="E181" s="67">
        <v>0</v>
      </c>
      <c r="F181" s="62">
        <v>0</v>
      </c>
      <c r="G181" s="81">
        <v>0</v>
      </c>
      <c r="H181" s="63">
        <f t="shared" si="29"/>
        <v>0</v>
      </c>
      <c r="I181" s="64">
        <v>0</v>
      </c>
      <c r="J181" s="167"/>
      <c r="K181" s="108"/>
    </row>
    <row r="182" spans="1:11" ht="33" customHeight="1" x14ac:dyDescent="0.25">
      <c r="A182" s="102" t="s">
        <v>124</v>
      </c>
      <c r="B182" s="61" t="s">
        <v>5</v>
      </c>
      <c r="C182" s="124" t="s">
        <v>13</v>
      </c>
      <c r="D182" s="67">
        <f>D184</f>
        <v>8353296</v>
      </c>
      <c r="E182" s="67">
        <f>E184</f>
        <v>4492541.97</v>
      </c>
      <c r="F182" s="67">
        <f>F184</f>
        <v>4492541.97</v>
      </c>
      <c r="G182" s="81">
        <f t="shared" si="27"/>
        <v>1</v>
      </c>
      <c r="H182" s="63">
        <f t="shared" si="29"/>
        <v>0</v>
      </c>
      <c r="I182" s="64">
        <f t="shared" si="30"/>
        <v>0</v>
      </c>
      <c r="J182" s="104" t="s">
        <v>2</v>
      </c>
      <c r="K182" s="132" t="s">
        <v>280</v>
      </c>
    </row>
    <row r="183" spans="1:11" ht="51" customHeight="1" x14ac:dyDescent="0.25">
      <c r="A183" s="102"/>
      <c r="B183" s="61" t="s">
        <v>66</v>
      </c>
      <c r="C183" s="159"/>
      <c r="D183" s="62">
        <f>D158</f>
        <v>7873283.6900000004</v>
      </c>
      <c r="E183" s="62">
        <f>E158</f>
        <v>7873283.6900000004</v>
      </c>
      <c r="F183" s="62">
        <f>F158</f>
        <v>7873283.6900000004</v>
      </c>
      <c r="G183" s="81">
        <f t="shared" si="27"/>
        <v>1</v>
      </c>
      <c r="H183" s="63">
        <f t="shared" si="29"/>
        <v>0</v>
      </c>
      <c r="I183" s="64">
        <v>0</v>
      </c>
      <c r="J183" s="104"/>
      <c r="K183" s="133"/>
    </row>
    <row r="184" spans="1:11" ht="32.25" customHeight="1" x14ac:dyDescent="0.25">
      <c r="A184" s="103"/>
      <c r="B184" s="66" t="s">
        <v>6</v>
      </c>
      <c r="C184" s="111"/>
      <c r="D184" s="67">
        <v>8353296</v>
      </c>
      <c r="E184" s="67">
        <v>4492541.97</v>
      </c>
      <c r="F184" s="67">
        <v>4492541.97</v>
      </c>
      <c r="G184" s="81">
        <f t="shared" si="27"/>
        <v>1</v>
      </c>
      <c r="H184" s="63">
        <f t="shared" si="29"/>
        <v>0</v>
      </c>
      <c r="I184" s="64">
        <f t="shared" si="30"/>
        <v>0</v>
      </c>
      <c r="J184" s="104"/>
      <c r="K184" s="108"/>
    </row>
    <row r="185" spans="1:11" x14ac:dyDescent="0.25">
      <c r="A185" s="156" t="s">
        <v>14</v>
      </c>
      <c r="B185" s="61" t="s">
        <v>5</v>
      </c>
      <c r="C185" s="110" t="s">
        <v>2</v>
      </c>
      <c r="D185" s="62">
        <f>D186+D187</f>
        <v>189366574.16</v>
      </c>
      <c r="E185" s="62">
        <f>E186+E187</f>
        <v>184744320.13</v>
      </c>
      <c r="F185" s="62">
        <f>F186+F187</f>
        <v>169567963.63999999</v>
      </c>
      <c r="G185" s="81">
        <f t="shared" si="27"/>
        <v>0.91790000000000005</v>
      </c>
      <c r="H185" s="63">
        <f t="shared" si="29"/>
        <v>-15176356.49</v>
      </c>
      <c r="I185" s="64">
        <f t="shared" si="30"/>
        <v>-8.2100000000000006E-2</v>
      </c>
      <c r="J185" s="62" t="s">
        <v>2</v>
      </c>
      <c r="K185" s="62" t="s">
        <v>2</v>
      </c>
    </row>
    <row r="186" spans="1:11" ht="47.25" x14ac:dyDescent="0.25">
      <c r="A186" s="156"/>
      <c r="B186" s="61" t="s">
        <v>66</v>
      </c>
      <c r="C186" s="134"/>
      <c r="D186" s="62">
        <f t="shared" ref="D186:F187" si="31">D171+D174+D177</f>
        <v>148520214.12</v>
      </c>
      <c r="E186" s="62">
        <f t="shared" si="31"/>
        <v>148237214.12</v>
      </c>
      <c r="F186" s="62">
        <f t="shared" si="31"/>
        <v>133383540.38</v>
      </c>
      <c r="G186" s="81">
        <f t="shared" si="27"/>
        <v>0.89980000000000004</v>
      </c>
      <c r="H186" s="63">
        <f t="shared" si="29"/>
        <v>-14853673.74</v>
      </c>
      <c r="I186" s="64">
        <f t="shared" si="30"/>
        <v>-0.1002</v>
      </c>
      <c r="J186" s="62" t="s">
        <v>2</v>
      </c>
      <c r="K186" s="62" t="s">
        <v>2</v>
      </c>
    </row>
    <row r="187" spans="1:11" ht="31.5" x14ac:dyDescent="0.25">
      <c r="A187" s="156"/>
      <c r="B187" s="61" t="s">
        <v>10</v>
      </c>
      <c r="C187" s="111"/>
      <c r="D187" s="62">
        <f t="shared" si="31"/>
        <v>40846360.039999999</v>
      </c>
      <c r="E187" s="62">
        <f t="shared" si="31"/>
        <v>36507106.009999998</v>
      </c>
      <c r="F187" s="62">
        <f t="shared" si="31"/>
        <v>36184423.259999998</v>
      </c>
      <c r="G187" s="81">
        <f t="shared" si="27"/>
        <v>0.99119999999999997</v>
      </c>
      <c r="H187" s="63">
        <f t="shared" si="29"/>
        <v>-322682.75</v>
      </c>
      <c r="I187" s="64">
        <f t="shared" si="30"/>
        <v>-8.8000000000000005E-3</v>
      </c>
      <c r="J187" s="62" t="s">
        <v>2</v>
      </c>
      <c r="K187" s="62" t="s">
        <v>2</v>
      </c>
    </row>
    <row r="188" spans="1:11" x14ac:dyDescent="0.25">
      <c r="A188" s="156" t="s">
        <v>12</v>
      </c>
      <c r="B188" s="61" t="s">
        <v>5</v>
      </c>
      <c r="C188" s="100" t="s">
        <v>2</v>
      </c>
      <c r="D188" s="62">
        <f>D189+D190+D191+D192</f>
        <v>25443786898.200001</v>
      </c>
      <c r="E188" s="62">
        <f>E189+E190+E191+E192</f>
        <v>25380166214.040001</v>
      </c>
      <c r="F188" s="62">
        <f>F189+F190+F191+F192</f>
        <v>24720695925.880001</v>
      </c>
      <c r="G188" s="81">
        <f t="shared" si="27"/>
        <v>0.97399999999999998</v>
      </c>
      <c r="H188" s="63">
        <f t="shared" si="29"/>
        <v>-659470288.15999997</v>
      </c>
      <c r="I188" s="64">
        <f t="shared" si="30"/>
        <v>-2.5999999999999999E-2</v>
      </c>
      <c r="J188" s="62" t="s">
        <v>2</v>
      </c>
      <c r="K188" s="62" t="s">
        <v>2</v>
      </c>
    </row>
    <row r="189" spans="1:11" ht="47.25" x14ac:dyDescent="0.25">
      <c r="A189" s="158"/>
      <c r="B189" s="66" t="s">
        <v>64</v>
      </c>
      <c r="C189" s="104"/>
      <c r="D189" s="62">
        <f>D194+D199</f>
        <v>837263770</v>
      </c>
      <c r="E189" s="62">
        <f>E194+E199</f>
        <v>792576670</v>
      </c>
      <c r="F189" s="62">
        <f>F194+F199</f>
        <v>770297999.21000004</v>
      </c>
      <c r="G189" s="81">
        <f t="shared" si="27"/>
        <v>0.97189999999999999</v>
      </c>
      <c r="H189" s="63">
        <f t="shared" si="29"/>
        <v>-22278670.789999999</v>
      </c>
      <c r="I189" s="64">
        <f t="shared" si="30"/>
        <v>-2.81E-2</v>
      </c>
      <c r="J189" s="62" t="s">
        <v>2</v>
      </c>
      <c r="K189" s="62" t="s">
        <v>2</v>
      </c>
    </row>
    <row r="190" spans="1:11" ht="47.25" x14ac:dyDescent="0.25">
      <c r="A190" s="148"/>
      <c r="B190" s="61" t="s">
        <v>66</v>
      </c>
      <c r="C190" s="104"/>
      <c r="D190" s="62">
        <f t="shared" ref="D190:F191" si="32">D195+D200</f>
        <v>19663100789.650002</v>
      </c>
      <c r="E190" s="62">
        <f t="shared" si="32"/>
        <v>19628764089.650002</v>
      </c>
      <c r="F190" s="62">
        <f t="shared" si="32"/>
        <v>19175767405.830002</v>
      </c>
      <c r="G190" s="81">
        <f t="shared" si="27"/>
        <v>0.97689999999999999</v>
      </c>
      <c r="H190" s="63">
        <f t="shared" si="29"/>
        <v>-452996683.81999999</v>
      </c>
      <c r="I190" s="64">
        <f t="shared" si="30"/>
        <v>-2.3099999999999999E-2</v>
      </c>
      <c r="J190" s="62" t="s">
        <v>2</v>
      </c>
      <c r="K190" s="62" t="s">
        <v>2</v>
      </c>
    </row>
    <row r="191" spans="1:11" ht="31.5" x14ac:dyDescent="0.25">
      <c r="A191" s="148"/>
      <c r="B191" s="61" t="s">
        <v>10</v>
      </c>
      <c r="C191" s="104"/>
      <c r="D191" s="62">
        <f t="shared" si="32"/>
        <v>4258533713.5500002</v>
      </c>
      <c r="E191" s="62">
        <f t="shared" si="32"/>
        <v>4310665866.29</v>
      </c>
      <c r="F191" s="62">
        <f t="shared" si="32"/>
        <v>4150688567.8899999</v>
      </c>
      <c r="G191" s="81">
        <f t="shared" si="27"/>
        <v>0.96289999999999998</v>
      </c>
      <c r="H191" s="63">
        <f t="shared" si="29"/>
        <v>-159977298.40000001</v>
      </c>
      <c r="I191" s="64">
        <f t="shared" si="30"/>
        <v>-3.7100000000000001E-2</v>
      </c>
      <c r="J191" s="62" t="s">
        <v>2</v>
      </c>
      <c r="K191" s="62" t="s">
        <v>2</v>
      </c>
    </row>
    <row r="192" spans="1:11" ht="47.25" x14ac:dyDescent="0.25">
      <c r="A192" s="148"/>
      <c r="B192" s="61" t="s">
        <v>65</v>
      </c>
      <c r="C192" s="104"/>
      <c r="D192" s="62">
        <f>D197</f>
        <v>684888625</v>
      </c>
      <c r="E192" s="62">
        <f>E197</f>
        <v>648159588.10000002</v>
      </c>
      <c r="F192" s="62">
        <f>F197</f>
        <v>623941952.95000005</v>
      </c>
      <c r="G192" s="81">
        <f t="shared" si="27"/>
        <v>0.96260000000000001</v>
      </c>
      <c r="H192" s="63">
        <f t="shared" si="29"/>
        <v>-24217635.149999999</v>
      </c>
      <c r="I192" s="64">
        <f t="shared" si="30"/>
        <v>-3.7400000000000003E-2</v>
      </c>
      <c r="J192" s="62" t="s">
        <v>2</v>
      </c>
      <c r="K192" s="62" t="s">
        <v>2</v>
      </c>
    </row>
    <row r="193" spans="1:11" x14ac:dyDescent="0.25">
      <c r="A193" s="156" t="s">
        <v>11</v>
      </c>
      <c r="B193" s="61" t="s">
        <v>5</v>
      </c>
      <c r="C193" s="100" t="s">
        <v>2</v>
      </c>
      <c r="D193" s="62">
        <f>D195+D196+D197+D194</f>
        <v>23449711304.209999</v>
      </c>
      <c r="E193" s="62">
        <f>E195+E196+E197+E194</f>
        <v>23420610128.34</v>
      </c>
      <c r="F193" s="62">
        <f>F195+F196+F197+F194</f>
        <v>23331263417.220001</v>
      </c>
      <c r="G193" s="81">
        <f t="shared" si="27"/>
        <v>0.99619999999999997</v>
      </c>
      <c r="H193" s="63">
        <f t="shared" si="29"/>
        <v>-89346711.120000005</v>
      </c>
      <c r="I193" s="64">
        <f t="shared" si="30"/>
        <v>-3.8E-3</v>
      </c>
      <c r="J193" s="62" t="s">
        <v>2</v>
      </c>
      <c r="K193" s="62"/>
    </row>
    <row r="194" spans="1:11" ht="47.25" x14ac:dyDescent="0.25">
      <c r="A194" s="156"/>
      <c r="B194" s="66" t="s">
        <v>64</v>
      </c>
      <c r="C194" s="104"/>
      <c r="D194" s="62">
        <f>D56+D71+D109</f>
        <v>575102300</v>
      </c>
      <c r="E194" s="62">
        <f>E56+E71+E109</f>
        <v>543956100</v>
      </c>
      <c r="F194" s="62">
        <f>F56+F71+F109</f>
        <v>542995004.45000005</v>
      </c>
      <c r="G194" s="81">
        <f t="shared" si="27"/>
        <v>0.99819999999999998</v>
      </c>
      <c r="H194" s="63">
        <f t="shared" si="29"/>
        <v>-961095.55</v>
      </c>
      <c r="I194" s="64">
        <f t="shared" si="30"/>
        <v>-1.8E-3</v>
      </c>
      <c r="J194" s="62" t="s">
        <v>2</v>
      </c>
      <c r="K194" s="62" t="s">
        <v>2</v>
      </c>
    </row>
    <row r="195" spans="1:11" ht="47.25" x14ac:dyDescent="0.25">
      <c r="A195" s="156"/>
      <c r="B195" s="61" t="s">
        <v>66</v>
      </c>
      <c r="C195" s="104"/>
      <c r="D195" s="62">
        <f>D9+D22+D27+D49+D57+D68+D72+D110+D117+D171+D174+D180+D137</f>
        <v>18808875289.650002</v>
      </c>
      <c r="E195" s="62">
        <f>E9+E22+E27+E49+E57+E68+E72+E110+E117+E171+E174+E180+E137</f>
        <v>18795717989.650002</v>
      </c>
      <c r="F195" s="62">
        <f>F9+F22+F27+F49+F57+F68+F72+F110+F117+F171+F174+F180+F137</f>
        <v>18748007449.169998</v>
      </c>
      <c r="G195" s="81">
        <f t="shared" si="27"/>
        <v>0.99750000000000005</v>
      </c>
      <c r="H195" s="63">
        <f t="shared" si="29"/>
        <v>-47710540.479999997</v>
      </c>
      <c r="I195" s="64">
        <f t="shared" si="30"/>
        <v>-2.5000000000000001E-3</v>
      </c>
      <c r="J195" s="62" t="s">
        <v>2</v>
      </c>
      <c r="K195" s="62" t="s">
        <v>2</v>
      </c>
    </row>
    <row r="196" spans="1:11" ht="31.5" x14ac:dyDescent="0.25">
      <c r="A196" s="156"/>
      <c r="B196" s="61" t="s">
        <v>10</v>
      </c>
      <c r="C196" s="104"/>
      <c r="D196" s="62">
        <f>D10+D12+D14+D16+D24+D28+D58+D69+D73+D118+D148+D172+D175+D181+D184+D166+D111+D138</f>
        <v>3380845089.5599999</v>
      </c>
      <c r="E196" s="62">
        <f>E10+E12+E14+E16+E24+E28+E58+E69+E73+E118+E148+E172+E175+E181+E184+E166+E111+E138</f>
        <v>3432776450.5900002</v>
      </c>
      <c r="F196" s="62">
        <f>F10+F12+F14+F16+F24+F28+F58+F69+F73+F118+F148+F172+F175+F181+F184+F166+F111+F138</f>
        <v>3416319010.6500001</v>
      </c>
      <c r="G196" s="81">
        <f t="shared" si="27"/>
        <v>0.99519999999999997</v>
      </c>
      <c r="H196" s="63">
        <f t="shared" si="29"/>
        <v>-16457439.939999999</v>
      </c>
      <c r="I196" s="64">
        <f t="shared" si="30"/>
        <v>-4.7999999999999996E-3</v>
      </c>
      <c r="J196" s="62" t="s">
        <v>2</v>
      </c>
      <c r="K196" s="62" t="s">
        <v>2</v>
      </c>
    </row>
    <row r="197" spans="1:11" ht="47.25" x14ac:dyDescent="0.25">
      <c r="A197" s="156"/>
      <c r="B197" s="61" t="s">
        <v>65</v>
      </c>
      <c r="C197" s="104"/>
      <c r="D197" s="62">
        <f>D29</f>
        <v>684888625</v>
      </c>
      <c r="E197" s="62">
        <f>E29</f>
        <v>648159588.10000002</v>
      </c>
      <c r="F197" s="62">
        <f>F29</f>
        <v>623941952.95000005</v>
      </c>
      <c r="G197" s="81">
        <f t="shared" si="27"/>
        <v>0.96260000000000001</v>
      </c>
      <c r="H197" s="63">
        <f t="shared" si="29"/>
        <v>-24217635.149999999</v>
      </c>
      <c r="I197" s="64">
        <f t="shared" si="30"/>
        <v>-3.7400000000000003E-2</v>
      </c>
      <c r="J197" s="62" t="s">
        <v>2</v>
      </c>
      <c r="K197" s="62" t="s">
        <v>2</v>
      </c>
    </row>
    <row r="198" spans="1:11" x14ac:dyDescent="0.25">
      <c r="A198" s="156" t="s">
        <v>18</v>
      </c>
      <c r="B198" s="61" t="s">
        <v>5</v>
      </c>
      <c r="C198" s="100" t="s">
        <v>2</v>
      </c>
      <c r="D198" s="62">
        <f>D200+D201+D199</f>
        <v>1994075593.99</v>
      </c>
      <c r="E198" s="62">
        <f>E200+E201+E199</f>
        <v>1959556085.7</v>
      </c>
      <c r="F198" s="62">
        <f>F200+F201+F199</f>
        <v>1389432508.6600001</v>
      </c>
      <c r="G198" s="81">
        <f t="shared" si="27"/>
        <v>0.70909999999999995</v>
      </c>
      <c r="H198" s="63">
        <f t="shared" si="29"/>
        <v>-570123577.03999996</v>
      </c>
      <c r="I198" s="64">
        <f t="shared" si="30"/>
        <v>-0.29089999999999999</v>
      </c>
      <c r="J198" s="62" t="s">
        <v>2</v>
      </c>
      <c r="K198" s="62" t="s">
        <v>2</v>
      </c>
    </row>
    <row r="199" spans="1:11" ht="47.25" x14ac:dyDescent="0.25">
      <c r="A199" s="157"/>
      <c r="B199" s="66" t="s">
        <v>64</v>
      </c>
      <c r="C199" s="104"/>
      <c r="D199" s="62">
        <f>D113+D129</f>
        <v>262161470</v>
      </c>
      <c r="E199" s="62">
        <f>E113+E129</f>
        <v>248620570</v>
      </c>
      <c r="F199" s="62">
        <f>F113+F129</f>
        <v>227302994.75999999</v>
      </c>
      <c r="G199" s="81">
        <f t="shared" si="27"/>
        <v>0.9143</v>
      </c>
      <c r="H199" s="63">
        <f t="shared" si="29"/>
        <v>-21317575.239999998</v>
      </c>
      <c r="I199" s="64">
        <f t="shared" si="30"/>
        <v>-8.5699999999999998E-2</v>
      </c>
      <c r="J199" s="62" t="s">
        <v>2</v>
      </c>
      <c r="K199" s="62" t="s">
        <v>2</v>
      </c>
    </row>
    <row r="200" spans="1:11" ht="47.25" x14ac:dyDescent="0.25">
      <c r="A200" s="157"/>
      <c r="B200" s="61" t="s">
        <v>66</v>
      </c>
      <c r="C200" s="104"/>
      <c r="D200" s="62">
        <f>D124+D130++D120</f>
        <v>854225500</v>
      </c>
      <c r="E200" s="62">
        <f>E124+E130++E120</f>
        <v>833046100</v>
      </c>
      <c r="F200" s="62">
        <f>F124+F130++F120</f>
        <v>427759956.66000003</v>
      </c>
      <c r="G200" s="81">
        <f t="shared" si="27"/>
        <v>0.51349999999999996</v>
      </c>
      <c r="H200" s="63">
        <f t="shared" si="29"/>
        <v>-405286143.33999997</v>
      </c>
      <c r="I200" s="64">
        <f t="shared" si="30"/>
        <v>-0.48649999999999999</v>
      </c>
      <c r="J200" s="62" t="s">
        <v>2</v>
      </c>
      <c r="K200" s="62" t="s">
        <v>2</v>
      </c>
    </row>
    <row r="201" spans="1:11" ht="31.5" x14ac:dyDescent="0.25">
      <c r="A201" s="157"/>
      <c r="B201" s="61" t="s">
        <v>10</v>
      </c>
      <c r="C201" s="104"/>
      <c r="D201" s="62">
        <f>D127+D162+D160+D158+D125+D107+D81+D79+D77+D37+D35+D33+D20+D164+D85+D83+D39+D47+D131+D121+D87+D89+D91+D93+D95+D97+D99+D101+D103+D105+D45+D43+D41</f>
        <v>877688623.99000001</v>
      </c>
      <c r="E201" s="62">
        <f>E127+E162+E160+E158+E125+E107+E81+E79+E77+E37+E35+E33+E20+E164+E85+E83+E39+E47+E131+E121+E87+E89+E91+E93+E95+E97+E99+E101+E103+E105+E45+E43+E41</f>
        <v>877889415.70000005</v>
      </c>
      <c r="F201" s="62">
        <f>F127+F162+F160+F158+F125+F107+F81+F79+F77+F37+F35+F33+F20+F164+F85+F83+F39+F47+F131+F121+F87+F89+F91+F93+F95+F97+F99+F101+F103+F105+F45+F43+F41</f>
        <v>734369557.24000001</v>
      </c>
      <c r="G201" s="81">
        <f t="shared" si="27"/>
        <v>0.83650000000000002</v>
      </c>
      <c r="H201" s="63">
        <f>F201-E201</f>
        <v>-143519858.46000001</v>
      </c>
      <c r="I201" s="64">
        <f t="shared" si="30"/>
        <v>-0.16350000000000001</v>
      </c>
      <c r="J201" s="62" t="s">
        <v>2</v>
      </c>
      <c r="K201" s="62" t="s">
        <v>2</v>
      </c>
    </row>
    <row r="202" spans="1:11" s="86" customFormat="1" ht="69.75" customHeight="1" x14ac:dyDescent="0.35">
      <c r="A202" s="95" t="s">
        <v>346</v>
      </c>
      <c r="B202" s="96"/>
      <c r="C202" s="96"/>
      <c r="D202" s="96"/>
      <c r="E202" s="96"/>
      <c r="F202" s="96"/>
      <c r="G202" s="96"/>
      <c r="H202" s="97"/>
      <c r="I202" s="84" t="s">
        <v>337</v>
      </c>
      <c r="J202" s="84">
        <v>99.2</v>
      </c>
      <c r="K202" s="85" t="s">
        <v>338</v>
      </c>
    </row>
    <row r="203" spans="1:11" ht="33" customHeight="1" x14ac:dyDescent="0.25">
      <c r="B203" s="69"/>
      <c r="C203" s="70"/>
      <c r="D203" s="70">
        <v>24122896833.200001</v>
      </c>
      <c r="E203" s="70">
        <v>24094721186.560001</v>
      </c>
      <c r="F203" s="70">
        <v>23902083625.32</v>
      </c>
      <c r="G203" s="82"/>
    </row>
    <row r="204" spans="1:11" x14ac:dyDescent="0.25">
      <c r="C204" s="71"/>
    </row>
    <row r="205" spans="1:11" x14ac:dyDescent="0.25">
      <c r="C205" s="71"/>
    </row>
    <row r="206" spans="1:11" x14ac:dyDescent="0.25">
      <c r="C206" s="71"/>
    </row>
    <row r="207" spans="1:11" x14ac:dyDescent="0.25">
      <c r="E207" s="73"/>
      <c r="F207" s="73"/>
      <c r="G207" s="83"/>
    </row>
    <row r="213" spans="3:7" x14ac:dyDescent="0.25">
      <c r="C213" s="70"/>
      <c r="D213" s="70"/>
      <c r="E213" s="70"/>
      <c r="F213" s="70"/>
      <c r="G213" s="82"/>
    </row>
    <row r="214" spans="3:7" x14ac:dyDescent="0.25">
      <c r="C214" s="71"/>
    </row>
    <row r="215" spans="3:7" x14ac:dyDescent="0.25">
      <c r="C215" s="71"/>
    </row>
    <row r="216" spans="3:7" x14ac:dyDescent="0.25">
      <c r="C216" s="71"/>
    </row>
  </sheetData>
  <autoFilter ref="A7:R202"/>
  <mergeCells count="299">
    <mergeCell ref="K179:K181"/>
    <mergeCell ref="J179:J181"/>
    <mergeCell ref="K122:K125"/>
    <mergeCell ref="J116:J118"/>
    <mergeCell ref="J108:J111"/>
    <mergeCell ref="K108:K111"/>
    <mergeCell ref="A119:A121"/>
    <mergeCell ref="C119:C121"/>
    <mergeCell ref="J119:J121"/>
    <mergeCell ref="K119:K121"/>
    <mergeCell ref="A128:A131"/>
    <mergeCell ref="C128:C131"/>
    <mergeCell ref="J128:J131"/>
    <mergeCell ref="K128:K131"/>
    <mergeCell ref="A116:A118"/>
    <mergeCell ref="C116:C118"/>
    <mergeCell ref="C126:C127"/>
    <mergeCell ref="J126:J127"/>
    <mergeCell ref="K126:K127"/>
    <mergeCell ref="C112:C115"/>
    <mergeCell ref="A112:A115"/>
    <mergeCell ref="J112:J115"/>
    <mergeCell ref="K116:K118"/>
    <mergeCell ref="J122:J125"/>
    <mergeCell ref="A161:A162"/>
    <mergeCell ref="C161:C162"/>
    <mergeCell ref="J161:J162"/>
    <mergeCell ref="K161:K162"/>
    <mergeCell ref="A132:A135"/>
    <mergeCell ref="C132:C135"/>
    <mergeCell ref="J132:J135"/>
    <mergeCell ref="K132:K135"/>
    <mergeCell ref="A136:A138"/>
    <mergeCell ref="C136:C138"/>
    <mergeCell ref="J136:J138"/>
    <mergeCell ref="K136:K138"/>
    <mergeCell ref="A139:A141"/>
    <mergeCell ref="C139:C141"/>
    <mergeCell ref="J139:J141"/>
    <mergeCell ref="K139:K141"/>
    <mergeCell ref="A142:A145"/>
    <mergeCell ref="A151:A152"/>
    <mergeCell ref="C100:C101"/>
    <mergeCell ref="J100:J101"/>
    <mergeCell ref="K100:K101"/>
    <mergeCell ref="A102:A103"/>
    <mergeCell ref="C102:C103"/>
    <mergeCell ref="J102:J103"/>
    <mergeCell ref="K102:K103"/>
    <mergeCell ref="J104:J105"/>
    <mergeCell ref="K104:K105"/>
    <mergeCell ref="K40:K41"/>
    <mergeCell ref="A42:A43"/>
    <mergeCell ref="C42:C43"/>
    <mergeCell ref="J42:J43"/>
    <mergeCell ref="K42:K43"/>
    <mergeCell ref="A44:A45"/>
    <mergeCell ref="C44:C45"/>
    <mergeCell ref="J44:J45"/>
    <mergeCell ref="K44:K45"/>
    <mergeCell ref="A163:A164"/>
    <mergeCell ref="C163:C164"/>
    <mergeCell ref="A86:A87"/>
    <mergeCell ref="C86:C87"/>
    <mergeCell ref="A88:A89"/>
    <mergeCell ref="C88:C89"/>
    <mergeCell ref="A90:A91"/>
    <mergeCell ref="C90:C91"/>
    <mergeCell ref="A92:A93"/>
    <mergeCell ref="C151:C152"/>
    <mergeCell ref="C142:C145"/>
    <mergeCell ref="A108:A111"/>
    <mergeCell ref="A122:A125"/>
    <mergeCell ref="C122:C125"/>
    <mergeCell ref="C92:C93"/>
    <mergeCell ref="A98:A99"/>
    <mergeCell ref="C98:C99"/>
    <mergeCell ref="A104:A105"/>
    <mergeCell ref="C104:C105"/>
    <mergeCell ref="A94:A95"/>
    <mergeCell ref="C94:C95"/>
    <mergeCell ref="A96:A97"/>
    <mergeCell ref="C96:C97"/>
    <mergeCell ref="A126:A127"/>
    <mergeCell ref="C36:C37"/>
    <mergeCell ref="C48:C49"/>
    <mergeCell ref="J34:J35"/>
    <mergeCell ref="J32:J33"/>
    <mergeCell ref="J55:J58"/>
    <mergeCell ref="J76:J77"/>
    <mergeCell ref="J74:J75"/>
    <mergeCell ref="A63:A64"/>
    <mergeCell ref="A67:A69"/>
    <mergeCell ref="A76:A77"/>
    <mergeCell ref="A74:A75"/>
    <mergeCell ref="A70:A73"/>
    <mergeCell ref="C70:C73"/>
    <mergeCell ref="A40:A41"/>
    <mergeCell ref="C40:C41"/>
    <mergeCell ref="J40:J41"/>
    <mergeCell ref="A32:A33"/>
    <mergeCell ref="C32:C33"/>
    <mergeCell ref="A34:A35"/>
    <mergeCell ref="A173:A175"/>
    <mergeCell ref="A176:A178"/>
    <mergeCell ref="A179:A181"/>
    <mergeCell ref="A182:A184"/>
    <mergeCell ref="C173:C175"/>
    <mergeCell ref="C176:C178"/>
    <mergeCell ref="A155:A156"/>
    <mergeCell ref="C147:C148"/>
    <mergeCell ref="C149:C150"/>
    <mergeCell ref="A169:K169"/>
    <mergeCell ref="J159:J160"/>
    <mergeCell ref="A157:A158"/>
    <mergeCell ref="C155:C156"/>
    <mergeCell ref="C157:C158"/>
    <mergeCell ref="J149:J150"/>
    <mergeCell ref="J151:J152"/>
    <mergeCell ref="J155:J156"/>
    <mergeCell ref="A159:A160"/>
    <mergeCell ref="J147:J148"/>
    <mergeCell ref="C167:C168"/>
    <mergeCell ref="A170:A172"/>
    <mergeCell ref="A147:A148"/>
    <mergeCell ref="A167:A168"/>
    <mergeCell ref="C170:C172"/>
    <mergeCell ref="A198:A201"/>
    <mergeCell ref="C198:C201"/>
    <mergeCell ref="C188:C192"/>
    <mergeCell ref="A193:A197"/>
    <mergeCell ref="A188:A192"/>
    <mergeCell ref="C179:C181"/>
    <mergeCell ref="C182:C184"/>
    <mergeCell ref="C193:C197"/>
    <mergeCell ref="C185:C187"/>
    <mergeCell ref="A185:A187"/>
    <mergeCell ref="J8:J10"/>
    <mergeCell ref="C11:C12"/>
    <mergeCell ref="A26:A29"/>
    <mergeCell ref="C26:C29"/>
    <mergeCell ref="K19:K20"/>
    <mergeCell ref="J19:J20"/>
    <mergeCell ref="J17:J18"/>
    <mergeCell ref="A25:K25"/>
    <mergeCell ref="J30:J31"/>
    <mergeCell ref="K23:K24"/>
    <mergeCell ref="K21:K22"/>
    <mergeCell ref="A11:A12"/>
    <mergeCell ref="A13:A14"/>
    <mergeCell ref="A19:A20"/>
    <mergeCell ref="A15:A16"/>
    <mergeCell ref="C8:C10"/>
    <mergeCell ref="C13:C14"/>
    <mergeCell ref="A8:A10"/>
    <mergeCell ref="C15:C16"/>
    <mergeCell ref="K8:K10"/>
    <mergeCell ref="J11:J12"/>
    <mergeCell ref="K11:K12"/>
    <mergeCell ref="J13:J14"/>
    <mergeCell ref="K13:K14"/>
    <mergeCell ref="J15:J16"/>
    <mergeCell ref="K15:K16"/>
    <mergeCell ref="C34:C35"/>
    <mergeCell ref="C17:C18"/>
    <mergeCell ref="C19:C20"/>
    <mergeCell ref="C21:C22"/>
    <mergeCell ref="A23:A24"/>
    <mergeCell ref="C23:C24"/>
    <mergeCell ref="C30:C31"/>
    <mergeCell ref="A30:A31"/>
    <mergeCell ref="A17:A18"/>
    <mergeCell ref="K17:K18"/>
    <mergeCell ref="K32:K33"/>
    <mergeCell ref="K30:K31"/>
    <mergeCell ref="J26:J28"/>
    <mergeCell ref="J23:J24"/>
    <mergeCell ref="A21:A22"/>
    <mergeCell ref="J21:J22"/>
    <mergeCell ref="K46:K47"/>
    <mergeCell ref="K36:K37"/>
    <mergeCell ref="K38:K39"/>
    <mergeCell ref="J36:J37"/>
    <mergeCell ref="J38:J39"/>
    <mergeCell ref="J46:J47"/>
    <mergeCell ref="K76:K77"/>
    <mergeCell ref="K78:K79"/>
    <mergeCell ref="K26:K29"/>
    <mergeCell ref="K63:K64"/>
    <mergeCell ref="K65:K66"/>
    <mergeCell ref="J65:J66"/>
    <mergeCell ref="K67:K69"/>
    <mergeCell ref="K34:K35"/>
    <mergeCell ref="K55:K58"/>
    <mergeCell ref="K59:K62"/>
    <mergeCell ref="A54:K54"/>
    <mergeCell ref="A59:A62"/>
    <mergeCell ref="A50:A53"/>
    <mergeCell ref="K70:K73"/>
    <mergeCell ref="J63:J64"/>
    <mergeCell ref="A55:A58"/>
    <mergeCell ref="C55:C58"/>
    <mergeCell ref="C78:C79"/>
    <mergeCell ref="K48:K49"/>
    <mergeCell ref="J48:J49"/>
    <mergeCell ref="A48:A49"/>
    <mergeCell ref="J163:J164"/>
    <mergeCell ref="K182:K184"/>
    <mergeCell ref="K170:K172"/>
    <mergeCell ref="J173:J175"/>
    <mergeCell ref="K173:K175"/>
    <mergeCell ref="J176:J178"/>
    <mergeCell ref="K176:K178"/>
    <mergeCell ref="J170:J172"/>
    <mergeCell ref="J182:J184"/>
    <mergeCell ref="J92:J93"/>
    <mergeCell ref="K92:K93"/>
    <mergeCell ref="J94:J95"/>
    <mergeCell ref="K94:K95"/>
    <mergeCell ref="J96:J97"/>
    <mergeCell ref="K96:K97"/>
    <mergeCell ref="J98:J99"/>
    <mergeCell ref="K98:K99"/>
    <mergeCell ref="C50:C53"/>
    <mergeCell ref="A78:A79"/>
    <mergeCell ref="K82:K83"/>
    <mergeCell ref="A84:A85"/>
    <mergeCell ref="C84:C85"/>
    <mergeCell ref="J84:J85"/>
    <mergeCell ref="K84:K85"/>
    <mergeCell ref="J59:J62"/>
    <mergeCell ref="J67:J69"/>
    <mergeCell ref="A149:A150"/>
    <mergeCell ref="C67:C69"/>
    <mergeCell ref="C108:C111"/>
    <mergeCell ref="A65:A66"/>
    <mergeCell ref="C65:C66"/>
    <mergeCell ref="J106:J107"/>
    <mergeCell ref="J80:J81"/>
    <mergeCell ref="A80:A81"/>
    <mergeCell ref="C80:C81"/>
    <mergeCell ref="A106:A107"/>
    <mergeCell ref="C106:C107"/>
    <mergeCell ref="J86:J87"/>
    <mergeCell ref="K86:K87"/>
    <mergeCell ref="J88:J89"/>
    <mergeCell ref="K88:K89"/>
    <mergeCell ref="J90:J91"/>
    <mergeCell ref="K90:K91"/>
    <mergeCell ref="J78:J79"/>
    <mergeCell ref="A100:A101"/>
    <mergeCell ref="A2:K2"/>
    <mergeCell ref="A3:K3"/>
    <mergeCell ref="K163:K164"/>
    <mergeCell ref="A36:A37"/>
    <mergeCell ref="K106:K107"/>
    <mergeCell ref="K80:K81"/>
    <mergeCell ref="C63:C64"/>
    <mergeCell ref="A146:K146"/>
    <mergeCell ref="A153:A154"/>
    <mergeCell ref="C153:C154"/>
    <mergeCell ref="K155:K156"/>
    <mergeCell ref="K157:K158"/>
    <mergeCell ref="K159:K160"/>
    <mergeCell ref="K149:K150"/>
    <mergeCell ref="J157:J158"/>
    <mergeCell ref="J153:J154"/>
    <mergeCell ref="K153:K154"/>
    <mergeCell ref="A38:A39"/>
    <mergeCell ref="C159:C160"/>
    <mergeCell ref="K74:K75"/>
    <mergeCell ref="C59:C62"/>
    <mergeCell ref="K151:K152"/>
    <mergeCell ref="K112:K115"/>
    <mergeCell ref="K147:K148"/>
    <mergeCell ref="B5:B7"/>
    <mergeCell ref="A5:A7"/>
    <mergeCell ref="A202:H202"/>
    <mergeCell ref="H6:I6"/>
    <mergeCell ref="G6:G7"/>
    <mergeCell ref="F6:F7"/>
    <mergeCell ref="E6:E7"/>
    <mergeCell ref="D6:D7"/>
    <mergeCell ref="K5:K7"/>
    <mergeCell ref="J5:J7"/>
    <mergeCell ref="D5:I5"/>
    <mergeCell ref="C5:C7"/>
    <mergeCell ref="C74:C75"/>
    <mergeCell ref="C76:C77"/>
    <mergeCell ref="A165:A166"/>
    <mergeCell ref="C165:C166"/>
    <mergeCell ref="J165:J166"/>
    <mergeCell ref="K165:K166"/>
    <mergeCell ref="C38:C39"/>
    <mergeCell ref="A46:A47"/>
    <mergeCell ref="C46:C47"/>
    <mergeCell ref="A82:A83"/>
    <mergeCell ref="C82:C83"/>
    <mergeCell ref="J82:J83"/>
  </mergeCells>
  <pageMargins left="0.70866141732283472" right="3.937007874015748E-2" top="0.39370078740157483" bottom="0.15748031496062992" header="0.78740157480314965" footer="0.35433070866141736"/>
  <pageSetup paperSize="8" scale="34" firstPageNumber="6" fitToHeight="0" orientation="landscape" r:id="rId1"/>
  <rowBreaks count="2" manualBreakCount="2">
    <brk id="58" max="10" man="1"/>
    <brk id="187"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7"/>
  <sheetViews>
    <sheetView view="pageBreakPreview" topLeftCell="A4" zoomScale="40" zoomScaleNormal="78" zoomScaleSheetLayoutView="40" workbookViewId="0">
      <selection activeCell="I13" sqref="I13"/>
    </sheetView>
  </sheetViews>
  <sheetFormatPr defaultColWidth="9" defaultRowHeight="18.75" x14ac:dyDescent="0.25"/>
  <cols>
    <col min="1" max="1" width="5.75" style="5" customWidth="1"/>
    <col min="2" max="2" width="108.625" style="5" customWidth="1"/>
    <col min="3" max="3" width="24.125" style="5" customWidth="1"/>
    <col min="4" max="4" width="18.125" style="5" customWidth="1"/>
    <col min="5" max="5" width="21.875" style="5" customWidth="1"/>
    <col min="6" max="6" width="19.875" style="5" customWidth="1"/>
    <col min="7" max="7" width="13.875" style="5" customWidth="1"/>
    <col min="8" max="8" width="22.5" style="5" customWidth="1"/>
    <col min="9" max="9" width="95.125" style="5" customWidth="1"/>
    <col min="10" max="16384" width="9" style="5"/>
  </cols>
  <sheetData>
    <row r="1" spans="1:9" ht="31.5" x14ac:dyDescent="0.25">
      <c r="A1" s="175" t="s">
        <v>144</v>
      </c>
      <c r="B1" s="176"/>
      <c r="C1" s="176"/>
      <c r="D1" s="176"/>
      <c r="E1" s="176"/>
      <c r="F1" s="176"/>
      <c r="G1" s="176"/>
      <c r="H1" s="176"/>
      <c r="I1" s="176"/>
    </row>
    <row r="3" spans="1:9" ht="23.25" x14ac:dyDescent="0.25">
      <c r="A3" s="168" t="s">
        <v>24</v>
      </c>
      <c r="B3" s="168" t="s">
        <v>146</v>
      </c>
      <c r="C3" s="168" t="s">
        <v>61</v>
      </c>
      <c r="D3" s="168" t="s">
        <v>23</v>
      </c>
      <c r="E3" s="173" t="s">
        <v>19</v>
      </c>
      <c r="F3" s="177"/>
      <c r="G3" s="177"/>
      <c r="H3" s="178"/>
      <c r="I3" s="168" t="s">
        <v>84</v>
      </c>
    </row>
    <row r="4" spans="1:9" ht="23.25" x14ac:dyDescent="0.25">
      <c r="A4" s="169"/>
      <c r="B4" s="169"/>
      <c r="C4" s="169"/>
      <c r="D4" s="169"/>
      <c r="E4" s="171" t="s">
        <v>147</v>
      </c>
      <c r="F4" s="171" t="s">
        <v>128</v>
      </c>
      <c r="G4" s="173" t="s">
        <v>22</v>
      </c>
      <c r="H4" s="174"/>
      <c r="I4" s="169"/>
    </row>
    <row r="5" spans="1:9" ht="23.25" x14ac:dyDescent="0.25">
      <c r="A5" s="170"/>
      <c r="B5" s="170"/>
      <c r="C5" s="170"/>
      <c r="D5" s="170"/>
      <c r="E5" s="172"/>
      <c r="F5" s="172"/>
      <c r="G5" s="25" t="s">
        <v>20</v>
      </c>
      <c r="H5" s="25" t="s">
        <v>1</v>
      </c>
      <c r="I5" s="170"/>
    </row>
    <row r="6" spans="1:9" ht="69.75" x14ac:dyDescent="0.25">
      <c r="A6" s="24">
        <v>1</v>
      </c>
      <c r="B6" s="23" t="s">
        <v>145</v>
      </c>
      <c r="C6" s="25" t="s">
        <v>17</v>
      </c>
      <c r="D6" s="24" t="s">
        <v>21</v>
      </c>
      <c r="E6" s="26">
        <v>102.9</v>
      </c>
      <c r="F6" s="26">
        <v>100.4</v>
      </c>
      <c r="G6" s="4">
        <f t="shared" ref="G6:G15" si="0">F6-E6</f>
        <v>-2.5</v>
      </c>
      <c r="H6" s="48">
        <f>G6/E6</f>
        <v>-2.4E-2</v>
      </c>
      <c r="I6" s="24" t="s">
        <v>2</v>
      </c>
    </row>
    <row r="7" spans="1:9" ht="162.75" x14ac:dyDescent="0.25">
      <c r="A7" s="24">
        <f>A6+1</f>
        <v>2</v>
      </c>
      <c r="B7" s="23" t="s">
        <v>148</v>
      </c>
      <c r="C7" s="25" t="s">
        <v>13</v>
      </c>
      <c r="D7" s="24" t="s">
        <v>21</v>
      </c>
      <c r="E7" s="24">
        <v>100</v>
      </c>
      <c r="F7" s="24">
        <f>(22298/22298+0)*100</f>
        <v>100</v>
      </c>
      <c r="G7" s="2">
        <f t="shared" si="0"/>
        <v>0</v>
      </c>
      <c r="H7" s="48">
        <f t="shared" ref="H7:H15" si="1">G7/E7</f>
        <v>0</v>
      </c>
      <c r="I7" s="24" t="s">
        <v>2</v>
      </c>
    </row>
    <row r="8" spans="1:9" ht="95.25" customHeight="1" x14ac:dyDescent="0.25">
      <c r="A8" s="24">
        <f t="shared" ref="A8:A13" si="2">A7+1</f>
        <v>3</v>
      </c>
      <c r="B8" s="23" t="s">
        <v>149</v>
      </c>
      <c r="C8" s="25" t="s">
        <v>13</v>
      </c>
      <c r="D8" s="24" t="s">
        <v>21</v>
      </c>
      <c r="E8" s="26">
        <v>88.2</v>
      </c>
      <c r="F8" s="26">
        <v>91.7</v>
      </c>
      <c r="G8" s="4">
        <f>F8-E8</f>
        <v>3.5</v>
      </c>
      <c r="H8" s="48">
        <f>G8/E8</f>
        <v>0.04</v>
      </c>
      <c r="I8" s="34" t="s">
        <v>152</v>
      </c>
    </row>
    <row r="9" spans="1:9" ht="216.75" customHeight="1" x14ac:dyDescent="0.25">
      <c r="A9" s="24">
        <f t="shared" si="2"/>
        <v>4</v>
      </c>
      <c r="B9" s="23" t="s">
        <v>25</v>
      </c>
      <c r="C9" s="25" t="s">
        <v>13</v>
      </c>
      <c r="D9" s="24" t="s">
        <v>21</v>
      </c>
      <c r="E9" s="24">
        <v>74</v>
      </c>
      <c r="F9" s="52">
        <v>81</v>
      </c>
      <c r="G9" s="4">
        <f t="shared" si="0"/>
        <v>7</v>
      </c>
      <c r="H9" s="48">
        <f t="shared" si="1"/>
        <v>9.5000000000000001E-2</v>
      </c>
      <c r="I9" s="35" t="s">
        <v>113</v>
      </c>
    </row>
    <row r="10" spans="1:9" ht="69.75" x14ac:dyDescent="0.25">
      <c r="A10" s="24">
        <f t="shared" si="2"/>
        <v>5</v>
      </c>
      <c r="B10" s="23" t="s">
        <v>130</v>
      </c>
      <c r="C10" s="25" t="s">
        <v>13</v>
      </c>
      <c r="D10" s="24" t="s">
        <v>21</v>
      </c>
      <c r="E10" s="26">
        <v>22.2</v>
      </c>
      <c r="F10" s="26">
        <v>22.2</v>
      </c>
      <c r="G10" s="4">
        <f t="shared" si="0"/>
        <v>0</v>
      </c>
      <c r="H10" s="48">
        <f t="shared" si="1"/>
        <v>0</v>
      </c>
      <c r="I10" s="24" t="s">
        <v>2</v>
      </c>
    </row>
    <row r="11" spans="1:9" ht="162.75" x14ac:dyDescent="0.25">
      <c r="A11" s="24">
        <f t="shared" si="2"/>
        <v>6</v>
      </c>
      <c r="B11" s="23" t="s">
        <v>131</v>
      </c>
      <c r="C11" s="25" t="s">
        <v>13</v>
      </c>
      <c r="D11" s="24" t="s">
        <v>21</v>
      </c>
      <c r="E11" s="24">
        <v>5</v>
      </c>
      <c r="F11" s="24">
        <v>5</v>
      </c>
      <c r="G11" s="4">
        <f t="shared" si="0"/>
        <v>0</v>
      </c>
      <c r="H11" s="48">
        <f t="shared" si="1"/>
        <v>0</v>
      </c>
      <c r="I11" s="29" t="s">
        <v>2</v>
      </c>
    </row>
    <row r="12" spans="1:9" ht="139.5" x14ac:dyDescent="0.25">
      <c r="A12" s="24">
        <f t="shared" si="2"/>
        <v>7</v>
      </c>
      <c r="B12" s="23" t="s">
        <v>129</v>
      </c>
      <c r="C12" s="25" t="s">
        <v>13</v>
      </c>
      <c r="D12" s="24" t="s">
        <v>21</v>
      </c>
      <c r="E12" s="24">
        <v>100</v>
      </c>
      <c r="F12" s="24">
        <v>100</v>
      </c>
      <c r="G12" s="2">
        <f t="shared" si="0"/>
        <v>0</v>
      </c>
      <c r="H12" s="48">
        <f t="shared" si="1"/>
        <v>0</v>
      </c>
      <c r="I12" s="24" t="s">
        <v>2</v>
      </c>
    </row>
    <row r="13" spans="1:9" ht="116.25" x14ac:dyDescent="0.25">
      <c r="A13" s="24">
        <f t="shared" si="2"/>
        <v>8</v>
      </c>
      <c r="B13" s="23" t="s">
        <v>85</v>
      </c>
      <c r="C13" s="25" t="s">
        <v>183</v>
      </c>
      <c r="D13" s="24" t="s">
        <v>21</v>
      </c>
      <c r="E13" s="93">
        <v>100</v>
      </c>
      <c r="F13" s="93">
        <v>92</v>
      </c>
      <c r="G13" s="2">
        <f t="shared" si="0"/>
        <v>-8</v>
      </c>
      <c r="H13" s="48">
        <f t="shared" si="1"/>
        <v>-0.08</v>
      </c>
      <c r="I13" s="34" t="s">
        <v>185</v>
      </c>
    </row>
    <row r="14" spans="1:9" ht="46.5" x14ac:dyDescent="0.25">
      <c r="A14" s="42">
        <v>9</v>
      </c>
      <c r="B14" s="41" t="s">
        <v>150</v>
      </c>
      <c r="C14" s="43" t="s">
        <v>16</v>
      </c>
      <c r="D14" s="42" t="s">
        <v>21</v>
      </c>
      <c r="E14" s="42">
        <v>2</v>
      </c>
      <c r="F14" s="42">
        <v>2</v>
      </c>
      <c r="G14" s="2">
        <f>F14-E14</f>
        <v>0</v>
      </c>
      <c r="H14" s="48">
        <f t="shared" si="1"/>
        <v>0</v>
      </c>
      <c r="I14" s="42" t="s">
        <v>2</v>
      </c>
    </row>
    <row r="15" spans="1:9" ht="192" customHeight="1" x14ac:dyDescent="0.25">
      <c r="A15" s="24">
        <v>10</v>
      </c>
      <c r="B15" s="23" t="s">
        <v>151</v>
      </c>
      <c r="C15" s="25" t="s">
        <v>13</v>
      </c>
      <c r="D15" s="24" t="s">
        <v>21</v>
      </c>
      <c r="E15" s="24">
        <v>98.6</v>
      </c>
      <c r="F15" s="24">
        <v>98.6</v>
      </c>
      <c r="G15" s="4">
        <f t="shared" si="0"/>
        <v>0</v>
      </c>
      <c r="H15" s="48">
        <f t="shared" si="1"/>
        <v>0</v>
      </c>
      <c r="I15" s="24" t="s">
        <v>2</v>
      </c>
    </row>
    <row r="16" spans="1:9" x14ac:dyDescent="0.25">
      <c r="B16" s="1"/>
    </row>
    <row r="17" spans="2:2" x14ac:dyDescent="0.25">
      <c r="B17" s="1"/>
    </row>
  </sheetData>
  <mergeCells count="10">
    <mergeCell ref="I3:I5"/>
    <mergeCell ref="E4:E5"/>
    <mergeCell ref="F4:F5"/>
    <mergeCell ref="G4:H4"/>
    <mergeCell ref="A1:I1"/>
    <mergeCell ref="A3:A5"/>
    <mergeCell ref="B3:B5"/>
    <mergeCell ref="C3:C5"/>
    <mergeCell ref="D3:D5"/>
    <mergeCell ref="E3:H3"/>
  </mergeCells>
  <pageMargins left="0.39" right="0.32" top="0.55000000000000004" bottom="0.31" header="0.31496062992125984" footer="0.31496062992125984"/>
  <pageSetup paperSize="9" scale="3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view="pageBreakPreview" topLeftCell="A17" zoomScale="40" zoomScaleNormal="78" zoomScaleSheetLayoutView="40" workbookViewId="0">
      <selection activeCell="R34" sqref="R34"/>
    </sheetView>
  </sheetViews>
  <sheetFormatPr defaultColWidth="9" defaultRowHeight="18.75" x14ac:dyDescent="0.25"/>
  <cols>
    <col min="1" max="1" width="8" style="21" customWidth="1"/>
    <col min="2" max="2" width="85.625" style="5" customWidth="1"/>
    <col min="3" max="3" width="25.25" style="5" customWidth="1"/>
    <col min="4" max="4" width="17.25" style="5" customWidth="1"/>
    <col min="5" max="5" width="20.375" style="5" customWidth="1"/>
    <col min="6" max="6" width="17.75" style="5" customWidth="1"/>
    <col min="7" max="7" width="13" style="5" customWidth="1"/>
    <col min="8" max="8" width="12.625" style="5" customWidth="1"/>
    <col min="9" max="9" width="162.375" style="5" customWidth="1"/>
    <col min="10" max="10" width="17" style="5" customWidth="1"/>
    <col min="11" max="11" width="14.375" style="5" customWidth="1"/>
    <col min="12" max="16384" width="9" style="5"/>
  </cols>
  <sheetData>
    <row r="1" spans="1:9" ht="31.5" x14ac:dyDescent="0.25">
      <c r="A1" s="175" t="s">
        <v>182</v>
      </c>
      <c r="B1" s="176"/>
      <c r="C1" s="176"/>
      <c r="D1" s="176"/>
      <c r="E1" s="176"/>
      <c r="F1" s="176"/>
      <c r="G1" s="176"/>
      <c r="H1" s="176"/>
      <c r="I1" s="176"/>
    </row>
    <row r="3" spans="1:9" ht="23.25" x14ac:dyDescent="0.25">
      <c r="A3" s="182" t="s">
        <v>24</v>
      </c>
      <c r="B3" s="182" t="s">
        <v>153</v>
      </c>
      <c r="C3" s="182" t="s">
        <v>61</v>
      </c>
      <c r="D3" s="182" t="s">
        <v>23</v>
      </c>
      <c r="E3" s="182" t="s">
        <v>19</v>
      </c>
      <c r="F3" s="183"/>
      <c r="G3" s="183"/>
      <c r="H3" s="183"/>
      <c r="I3" s="168" t="s">
        <v>84</v>
      </c>
    </row>
    <row r="4" spans="1:9" ht="23.25" x14ac:dyDescent="0.25">
      <c r="A4" s="183"/>
      <c r="B4" s="183"/>
      <c r="C4" s="183"/>
      <c r="D4" s="183"/>
      <c r="E4" s="184" t="s">
        <v>147</v>
      </c>
      <c r="F4" s="184" t="s">
        <v>128</v>
      </c>
      <c r="G4" s="182" t="s">
        <v>22</v>
      </c>
      <c r="H4" s="182"/>
      <c r="I4" s="169"/>
    </row>
    <row r="5" spans="1:9" ht="23.25" x14ac:dyDescent="0.25">
      <c r="A5" s="183"/>
      <c r="B5" s="183"/>
      <c r="C5" s="183"/>
      <c r="D5" s="183"/>
      <c r="E5" s="182"/>
      <c r="F5" s="182"/>
      <c r="G5" s="47" t="s">
        <v>20</v>
      </c>
      <c r="H5" s="47" t="s">
        <v>1</v>
      </c>
      <c r="I5" s="170"/>
    </row>
    <row r="6" spans="1:9" x14ac:dyDescent="0.25">
      <c r="A6" s="179" t="s">
        <v>27</v>
      </c>
      <c r="B6" s="180"/>
      <c r="C6" s="180"/>
      <c r="D6" s="180"/>
      <c r="E6" s="180"/>
      <c r="F6" s="180"/>
      <c r="G6" s="180"/>
      <c r="H6" s="180"/>
      <c r="I6" s="180"/>
    </row>
    <row r="7" spans="1:9" ht="46.5" x14ac:dyDescent="0.25">
      <c r="A7" s="46" t="s">
        <v>28</v>
      </c>
      <c r="B7" s="45" t="s">
        <v>39</v>
      </c>
      <c r="C7" s="47" t="s">
        <v>13</v>
      </c>
      <c r="D7" s="46" t="s">
        <v>21</v>
      </c>
      <c r="E7" s="2">
        <v>28197</v>
      </c>
      <c r="F7" s="54">
        <v>28125</v>
      </c>
      <c r="G7" s="2">
        <f t="shared" ref="G7:G17" si="0">F7-E7</f>
        <v>-72</v>
      </c>
      <c r="H7" s="48">
        <f t="shared" ref="H7:H14" si="1">G7/E7</f>
        <v>-3.0000000000000001E-3</v>
      </c>
      <c r="I7" s="57" t="s">
        <v>2</v>
      </c>
    </row>
    <row r="8" spans="1:9" ht="23.25" x14ac:dyDescent="0.25">
      <c r="A8" s="46" t="s">
        <v>29</v>
      </c>
      <c r="B8" s="45" t="s">
        <v>86</v>
      </c>
      <c r="C8" s="47" t="s">
        <v>13</v>
      </c>
      <c r="D8" s="46" t="s">
        <v>21</v>
      </c>
      <c r="E8" s="2">
        <v>28197</v>
      </c>
      <c r="F8" s="54">
        <v>28125</v>
      </c>
      <c r="G8" s="2">
        <f t="shared" si="0"/>
        <v>-72</v>
      </c>
      <c r="H8" s="48">
        <f>G8/E8</f>
        <v>-3.0000000000000001E-3</v>
      </c>
      <c r="I8" s="57" t="s">
        <v>2</v>
      </c>
    </row>
    <row r="9" spans="1:9" ht="69.75" x14ac:dyDescent="0.25">
      <c r="A9" s="46" t="s">
        <v>30</v>
      </c>
      <c r="B9" s="45" t="s">
        <v>40</v>
      </c>
      <c r="C9" s="47" t="s">
        <v>13</v>
      </c>
      <c r="D9" s="46" t="s">
        <v>21</v>
      </c>
      <c r="E9" s="2">
        <v>25860</v>
      </c>
      <c r="F9" s="2">
        <v>25860</v>
      </c>
      <c r="G9" s="2">
        <f t="shared" si="0"/>
        <v>0</v>
      </c>
      <c r="H9" s="48">
        <f t="shared" si="1"/>
        <v>0</v>
      </c>
      <c r="I9" s="57" t="s">
        <v>2</v>
      </c>
    </row>
    <row r="10" spans="1:9" ht="69.75" x14ac:dyDescent="0.25">
      <c r="A10" s="46" t="s">
        <v>31</v>
      </c>
      <c r="B10" s="45" t="s">
        <v>41</v>
      </c>
      <c r="C10" s="47" t="s">
        <v>13</v>
      </c>
      <c r="D10" s="46" t="s">
        <v>21</v>
      </c>
      <c r="E10" s="2">
        <v>1439</v>
      </c>
      <c r="F10" s="2">
        <v>1439</v>
      </c>
      <c r="G10" s="2">
        <f t="shared" si="0"/>
        <v>0</v>
      </c>
      <c r="H10" s="48">
        <f t="shared" si="1"/>
        <v>0</v>
      </c>
      <c r="I10" s="57" t="s">
        <v>2</v>
      </c>
    </row>
    <row r="11" spans="1:9" ht="69.75" x14ac:dyDescent="0.25">
      <c r="A11" s="46" t="s">
        <v>32</v>
      </c>
      <c r="B11" s="45" t="s">
        <v>42</v>
      </c>
      <c r="C11" s="47" t="s">
        <v>13</v>
      </c>
      <c r="D11" s="46" t="s">
        <v>21</v>
      </c>
      <c r="E11" s="2">
        <v>29276</v>
      </c>
      <c r="F11" s="2">
        <v>29276</v>
      </c>
      <c r="G11" s="2">
        <f t="shared" si="0"/>
        <v>0</v>
      </c>
      <c r="H11" s="48">
        <f t="shared" si="1"/>
        <v>0</v>
      </c>
      <c r="I11" s="57" t="s">
        <v>2</v>
      </c>
    </row>
    <row r="12" spans="1:9" ht="69.75" x14ac:dyDescent="0.25">
      <c r="A12" s="46" t="s">
        <v>33</v>
      </c>
      <c r="B12" s="45" t="s">
        <v>43</v>
      </c>
      <c r="C12" s="47" t="s">
        <v>13</v>
      </c>
      <c r="D12" s="46" t="s">
        <v>21</v>
      </c>
      <c r="E12" s="2">
        <v>5439</v>
      </c>
      <c r="F12" s="2">
        <v>5439</v>
      </c>
      <c r="G12" s="2">
        <f t="shared" si="0"/>
        <v>0</v>
      </c>
      <c r="H12" s="48">
        <f t="shared" si="1"/>
        <v>0</v>
      </c>
      <c r="I12" s="57" t="s">
        <v>2</v>
      </c>
    </row>
    <row r="13" spans="1:9" ht="139.5" x14ac:dyDescent="0.25">
      <c r="A13" s="46" t="s">
        <v>34</v>
      </c>
      <c r="B13" s="45" t="s">
        <v>62</v>
      </c>
      <c r="C13" s="47" t="s">
        <v>13</v>
      </c>
      <c r="D13" s="46" t="s">
        <v>21</v>
      </c>
      <c r="E13" s="2">
        <v>536</v>
      </c>
      <c r="F13" s="2">
        <v>536</v>
      </c>
      <c r="G13" s="2">
        <f>F13-E13</f>
        <v>0</v>
      </c>
      <c r="H13" s="48">
        <f t="shared" si="1"/>
        <v>0</v>
      </c>
      <c r="I13" s="57" t="s">
        <v>2</v>
      </c>
    </row>
    <row r="14" spans="1:9" ht="46.5" x14ac:dyDescent="0.25">
      <c r="A14" s="46" t="s">
        <v>35</v>
      </c>
      <c r="B14" s="45" t="s">
        <v>44</v>
      </c>
      <c r="C14" s="47" t="s">
        <v>13</v>
      </c>
      <c r="D14" s="46" t="s">
        <v>21</v>
      </c>
      <c r="E14" s="2">
        <v>1111284</v>
      </c>
      <c r="F14" s="2">
        <v>1111284</v>
      </c>
      <c r="G14" s="2">
        <f>F14-E14</f>
        <v>0</v>
      </c>
      <c r="H14" s="48">
        <f t="shared" si="1"/>
        <v>0</v>
      </c>
      <c r="I14" s="57" t="s">
        <v>2</v>
      </c>
    </row>
    <row r="15" spans="1:9" ht="46.5" x14ac:dyDescent="0.25">
      <c r="A15" s="46" t="s">
        <v>36</v>
      </c>
      <c r="B15" s="45" t="s">
        <v>45</v>
      </c>
      <c r="C15" s="47" t="s">
        <v>13</v>
      </c>
      <c r="D15" s="46" t="s">
        <v>21</v>
      </c>
      <c r="E15" s="2">
        <v>14182</v>
      </c>
      <c r="F15" s="2">
        <v>14182</v>
      </c>
      <c r="G15" s="2">
        <f t="shared" si="0"/>
        <v>0</v>
      </c>
      <c r="H15" s="48">
        <f>G15/E15</f>
        <v>0</v>
      </c>
      <c r="I15" s="57" t="s">
        <v>2</v>
      </c>
    </row>
    <row r="16" spans="1:9" ht="186" x14ac:dyDescent="0.25">
      <c r="A16" s="46" t="s">
        <v>37</v>
      </c>
      <c r="B16" s="45" t="s">
        <v>88</v>
      </c>
      <c r="C16" s="47" t="s">
        <v>13</v>
      </c>
      <c r="D16" s="46" t="s">
        <v>21</v>
      </c>
      <c r="E16" s="2">
        <v>90</v>
      </c>
      <c r="F16" s="2">
        <v>90</v>
      </c>
      <c r="G16" s="2">
        <f t="shared" si="0"/>
        <v>0</v>
      </c>
      <c r="H16" s="48">
        <f>G16/E16</f>
        <v>0</v>
      </c>
      <c r="I16" s="57" t="s">
        <v>2</v>
      </c>
    </row>
    <row r="17" spans="1:12" ht="69.75" x14ac:dyDescent="0.25">
      <c r="A17" s="46" t="s">
        <v>38</v>
      </c>
      <c r="B17" s="45" t="s">
        <v>87</v>
      </c>
      <c r="C17" s="47" t="s">
        <v>13</v>
      </c>
      <c r="D17" s="46" t="s">
        <v>21</v>
      </c>
      <c r="E17" s="2">
        <v>50</v>
      </c>
      <c r="F17" s="2">
        <v>50</v>
      </c>
      <c r="G17" s="2">
        <f t="shared" si="0"/>
        <v>0</v>
      </c>
      <c r="H17" s="48">
        <f>G17/E17</f>
        <v>0</v>
      </c>
      <c r="I17" s="57" t="s">
        <v>2</v>
      </c>
    </row>
    <row r="18" spans="1:12" x14ac:dyDescent="0.25">
      <c r="A18" s="179" t="s">
        <v>46</v>
      </c>
      <c r="B18" s="180"/>
      <c r="C18" s="180"/>
      <c r="D18" s="180"/>
      <c r="E18" s="180"/>
      <c r="F18" s="180"/>
      <c r="G18" s="180"/>
      <c r="H18" s="180"/>
      <c r="I18" s="180"/>
    </row>
    <row r="19" spans="1:12" ht="116.25" x14ac:dyDescent="0.25">
      <c r="A19" s="46" t="s">
        <v>47</v>
      </c>
      <c r="B19" s="45" t="s">
        <v>154</v>
      </c>
      <c r="C19" s="47" t="s">
        <v>13</v>
      </c>
      <c r="D19" s="46" t="s">
        <v>21</v>
      </c>
      <c r="E19" s="4">
        <v>58</v>
      </c>
      <c r="F19" s="4">
        <v>88.9</v>
      </c>
      <c r="G19" s="4">
        <f t="shared" ref="G19:G24" si="2">F19-E19</f>
        <v>30.9</v>
      </c>
      <c r="H19" s="48">
        <f>G19/E19</f>
        <v>0.53300000000000003</v>
      </c>
      <c r="I19" s="35" t="s">
        <v>315</v>
      </c>
    </row>
    <row r="20" spans="1:12" ht="325.5" x14ac:dyDescent="0.25">
      <c r="A20" s="46" t="s">
        <v>141</v>
      </c>
      <c r="B20" s="45" t="s">
        <v>155</v>
      </c>
      <c r="C20" s="47" t="s">
        <v>13</v>
      </c>
      <c r="D20" s="46" t="s">
        <v>21</v>
      </c>
      <c r="E20" s="4">
        <v>68</v>
      </c>
      <c r="F20" s="4">
        <v>61.1</v>
      </c>
      <c r="G20" s="4">
        <f t="shared" si="2"/>
        <v>-6.9</v>
      </c>
      <c r="H20" s="48">
        <f t="shared" ref="H20:H41" si="3">G20/E20</f>
        <v>-0.10100000000000001</v>
      </c>
      <c r="I20" s="35" t="s">
        <v>313</v>
      </c>
    </row>
    <row r="21" spans="1:12" ht="162.75" x14ac:dyDescent="0.25">
      <c r="A21" s="46" t="s">
        <v>157</v>
      </c>
      <c r="B21" s="45" t="s">
        <v>174</v>
      </c>
      <c r="C21" s="47" t="s">
        <v>13</v>
      </c>
      <c r="D21" s="46" t="s">
        <v>21</v>
      </c>
      <c r="E21" s="4">
        <v>42.8</v>
      </c>
      <c r="F21" s="4">
        <v>40.200000000000003</v>
      </c>
      <c r="G21" s="4">
        <f t="shared" si="2"/>
        <v>-2.6</v>
      </c>
      <c r="H21" s="48">
        <f t="shared" si="3"/>
        <v>-6.0999999999999999E-2</v>
      </c>
      <c r="I21" s="35" t="s">
        <v>314</v>
      </c>
    </row>
    <row r="22" spans="1:12" ht="162.75" x14ac:dyDescent="0.25">
      <c r="A22" s="46" t="s">
        <v>158</v>
      </c>
      <c r="B22" s="45" t="s">
        <v>156</v>
      </c>
      <c r="C22" s="47" t="s">
        <v>13</v>
      </c>
      <c r="D22" s="46" t="s">
        <v>21</v>
      </c>
      <c r="E22" s="4">
        <v>28.6</v>
      </c>
      <c r="F22" s="4">
        <v>97.1</v>
      </c>
      <c r="G22" s="4">
        <f t="shared" si="2"/>
        <v>68.5</v>
      </c>
      <c r="H22" s="48">
        <f t="shared" si="3"/>
        <v>2.395</v>
      </c>
      <c r="I22" s="35" t="s">
        <v>316</v>
      </c>
    </row>
    <row r="23" spans="1:12" ht="162.75" x14ac:dyDescent="0.25">
      <c r="A23" s="46" t="s">
        <v>159</v>
      </c>
      <c r="B23" s="45" t="s">
        <v>175</v>
      </c>
      <c r="C23" s="47" t="s">
        <v>13</v>
      </c>
      <c r="D23" s="46" t="s">
        <v>21</v>
      </c>
      <c r="E23" s="4">
        <v>4.9000000000000004</v>
      </c>
      <c r="F23" s="4">
        <v>4.8</v>
      </c>
      <c r="G23" s="4">
        <f t="shared" si="2"/>
        <v>-0.1</v>
      </c>
      <c r="H23" s="48">
        <f t="shared" si="3"/>
        <v>-0.02</v>
      </c>
      <c r="I23" s="56"/>
    </row>
    <row r="24" spans="1:12" ht="139.5" x14ac:dyDescent="0.25">
      <c r="A24" s="46" t="s">
        <v>161</v>
      </c>
      <c r="B24" s="45" t="s">
        <v>98</v>
      </c>
      <c r="C24" s="47" t="s">
        <v>13</v>
      </c>
      <c r="D24" s="46" t="s">
        <v>21</v>
      </c>
      <c r="E24" s="4">
        <v>10.7</v>
      </c>
      <c r="F24" s="4">
        <f>8555/79789*100</f>
        <v>10.7</v>
      </c>
      <c r="G24" s="4">
        <f t="shared" si="2"/>
        <v>0</v>
      </c>
      <c r="H24" s="48">
        <f t="shared" si="3"/>
        <v>0</v>
      </c>
      <c r="I24" s="57" t="s">
        <v>2</v>
      </c>
      <c r="K24" s="22"/>
      <c r="L24" s="22"/>
    </row>
    <row r="25" spans="1:12" ht="162.75" x14ac:dyDescent="0.25">
      <c r="A25" s="46" t="s">
        <v>162</v>
      </c>
      <c r="B25" s="45" t="s">
        <v>48</v>
      </c>
      <c r="C25" s="47" t="s">
        <v>13</v>
      </c>
      <c r="D25" s="46" t="s">
        <v>26</v>
      </c>
      <c r="E25" s="4">
        <v>13.3</v>
      </c>
      <c r="F25" s="4">
        <v>10.6</v>
      </c>
      <c r="G25" s="4">
        <f>E25-F25</f>
        <v>2.7</v>
      </c>
      <c r="H25" s="48">
        <f t="shared" si="3"/>
        <v>0.20300000000000001</v>
      </c>
      <c r="I25" s="35" t="s">
        <v>137</v>
      </c>
    </row>
    <row r="26" spans="1:12" ht="93" x14ac:dyDescent="0.25">
      <c r="A26" s="46" t="s">
        <v>163</v>
      </c>
      <c r="B26" s="45" t="s">
        <v>89</v>
      </c>
      <c r="C26" s="47" t="s">
        <v>13</v>
      </c>
      <c r="D26" s="46" t="s">
        <v>26</v>
      </c>
      <c r="E26" s="4">
        <v>0.7</v>
      </c>
      <c r="F26" s="4">
        <v>0.7</v>
      </c>
      <c r="G26" s="4">
        <f>E26-F26</f>
        <v>0</v>
      </c>
      <c r="H26" s="48">
        <f t="shared" si="3"/>
        <v>0</v>
      </c>
      <c r="I26" s="57" t="s">
        <v>2</v>
      </c>
    </row>
    <row r="27" spans="1:12" x14ac:dyDescent="0.25">
      <c r="A27" s="179" t="s">
        <v>160</v>
      </c>
      <c r="B27" s="180"/>
      <c r="C27" s="180"/>
      <c r="D27" s="180"/>
      <c r="E27" s="180"/>
      <c r="F27" s="180"/>
      <c r="G27" s="180"/>
      <c r="H27" s="180"/>
      <c r="I27" s="180"/>
    </row>
    <row r="28" spans="1:12" ht="116.25" x14ac:dyDescent="0.25">
      <c r="A28" s="46" t="s">
        <v>49</v>
      </c>
      <c r="B28" s="45" t="s">
        <v>93</v>
      </c>
      <c r="C28" s="47" t="s">
        <v>13</v>
      </c>
      <c r="D28" s="46" t="s">
        <v>21</v>
      </c>
      <c r="E28" s="4">
        <v>53.8</v>
      </c>
      <c r="F28" s="2">
        <v>100</v>
      </c>
      <c r="G28" s="4">
        <f t="shared" ref="G28:G36" si="4">F28-E28</f>
        <v>46.2</v>
      </c>
      <c r="H28" s="48">
        <f>G28/E28</f>
        <v>0.85899999999999999</v>
      </c>
      <c r="I28" s="35" t="s">
        <v>317</v>
      </c>
    </row>
    <row r="29" spans="1:12" ht="69.75" x14ac:dyDescent="0.25">
      <c r="A29" s="46" t="s">
        <v>50</v>
      </c>
      <c r="B29" s="45" t="s">
        <v>102</v>
      </c>
      <c r="C29" s="47" t="s">
        <v>13</v>
      </c>
      <c r="D29" s="46" t="s">
        <v>21</v>
      </c>
      <c r="E29" s="4">
        <v>17.5</v>
      </c>
      <c r="F29" s="4">
        <v>19.7</v>
      </c>
      <c r="G29" s="4">
        <f t="shared" si="4"/>
        <v>2.2000000000000002</v>
      </c>
      <c r="H29" s="48">
        <f>G29/E29</f>
        <v>0.126</v>
      </c>
      <c r="I29" s="35" t="s">
        <v>318</v>
      </c>
    </row>
    <row r="30" spans="1:12" ht="93" x14ac:dyDescent="0.25">
      <c r="A30" s="46" t="s">
        <v>51</v>
      </c>
      <c r="B30" s="45" t="s">
        <v>133</v>
      </c>
      <c r="C30" s="47" t="s">
        <v>13</v>
      </c>
      <c r="D30" s="46" t="s">
        <v>21</v>
      </c>
      <c r="E30" s="27">
        <v>40</v>
      </c>
      <c r="F30" s="4">
        <v>40.200000000000003</v>
      </c>
      <c r="G30" s="4">
        <f t="shared" si="4"/>
        <v>0.2</v>
      </c>
      <c r="H30" s="48">
        <f>G30/E30</f>
        <v>5.0000000000000001E-3</v>
      </c>
      <c r="I30" s="35"/>
    </row>
    <row r="31" spans="1:12" ht="46.5" x14ac:dyDescent="0.25">
      <c r="A31" s="46" t="s">
        <v>166</v>
      </c>
      <c r="B31" s="45" t="s">
        <v>94</v>
      </c>
      <c r="C31" s="47" t="s">
        <v>13</v>
      </c>
      <c r="D31" s="46" t="s">
        <v>21</v>
      </c>
      <c r="E31" s="47">
        <v>86.05</v>
      </c>
      <c r="F31" s="47">
        <v>86.05</v>
      </c>
      <c r="G31" s="47">
        <f t="shared" si="4"/>
        <v>0</v>
      </c>
      <c r="H31" s="3">
        <f t="shared" si="3"/>
        <v>0</v>
      </c>
      <c r="I31" s="35"/>
    </row>
    <row r="32" spans="1:12" ht="116.25" x14ac:dyDescent="0.25">
      <c r="A32" s="46" t="s">
        <v>167</v>
      </c>
      <c r="B32" s="45" t="s">
        <v>103</v>
      </c>
      <c r="C32" s="47" t="s">
        <v>13</v>
      </c>
      <c r="D32" s="46" t="s">
        <v>21</v>
      </c>
      <c r="E32" s="2">
        <v>50</v>
      </c>
      <c r="F32" s="2">
        <v>100</v>
      </c>
      <c r="G32" s="4">
        <f t="shared" si="4"/>
        <v>50</v>
      </c>
      <c r="H32" s="48">
        <f t="shared" si="3"/>
        <v>1</v>
      </c>
      <c r="I32" s="35" t="s">
        <v>319</v>
      </c>
    </row>
    <row r="33" spans="1:9" ht="93" x14ac:dyDescent="0.25">
      <c r="A33" s="46" t="s">
        <v>168</v>
      </c>
      <c r="B33" s="45" t="s">
        <v>104</v>
      </c>
      <c r="C33" s="47" t="s">
        <v>13</v>
      </c>
      <c r="D33" s="46" t="s">
        <v>21</v>
      </c>
      <c r="E33" s="2">
        <v>81</v>
      </c>
      <c r="F33" s="2">
        <v>100</v>
      </c>
      <c r="G33" s="4">
        <f t="shared" si="4"/>
        <v>19</v>
      </c>
      <c r="H33" s="48">
        <f>G33/E33</f>
        <v>0.23499999999999999</v>
      </c>
      <c r="I33" s="35" t="s">
        <v>320</v>
      </c>
    </row>
    <row r="34" spans="1:9" ht="93" x14ac:dyDescent="0.25">
      <c r="A34" s="46" t="s">
        <v>169</v>
      </c>
      <c r="B34" s="45" t="s">
        <v>105</v>
      </c>
      <c r="C34" s="47" t="s">
        <v>13</v>
      </c>
      <c r="D34" s="46" t="s">
        <v>21</v>
      </c>
      <c r="E34" s="2">
        <v>33</v>
      </c>
      <c r="F34" s="2">
        <v>86</v>
      </c>
      <c r="G34" s="4">
        <f t="shared" si="4"/>
        <v>53</v>
      </c>
      <c r="H34" s="48">
        <f>G34/E34</f>
        <v>1.6060000000000001</v>
      </c>
      <c r="I34" s="35" t="s">
        <v>321</v>
      </c>
    </row>
    <row r="35" spans="1:9" ht="139.5" x14ac:dyDescent="0.25">
      <c r="A35" s="46" t="s">
        <v>170</v>
      </c>
      <c r="B35" s="45" t="s">
        <v>106</v>
      </c>
      <c r="C35" s="47" t="s">
        <v>13</v>
      </c>
      <c r="D35" s="46" t="s">
        <v>21</v>
      </c>
      <c r="E35" s="4">
        <v>18.5</v>
      </c>
      <c r="F35" s="28">
        <v>18.5</v>
      </c>
      <c r="G35" s="4">
        <f t="shared" si="4"/>
        <v>0</v>
      </c>
      <c r="H35" s="48">
        <f t="shared" si="3"/>
        <v>0</v>
      </c>
      <c r="I35" s="57" t="s">
        <v>2</v>
      </c>
    </row>
    <row r="36" spans="1:9" ht="116.25" x14ac:dyDescent="0.25">
      <c r="A36" s="46" t="s">
        <v>171</v>
      </c>
      <c r="B36" s="45" t="s">
        <v>164</v>
      </c>
      <c r="C36" s="47" t="s">
        <v>13</v>
      </c>
      <c r="D36" s="46" t="s">
        <v>21</v>
      </c>
      <c r="E36" s="2">
        <v>37</v>
      </c>
      <c r="F36" s="2">
        <v>37</v>
      </c>
      <c r="G36" s="4">
        <f t="shared" si="4"/>
        <v>0</v>
      </c>
      <c r="H36" s="48">
        <f t="shared" si="3"/>
        <v>0</v>
      </c>
      <c r="I36" s="57" t="s">
        <v>2</v>
      </c>
    </row>
    <row r="37" spans="1:9" x14ac:dyDescent="0.25">
      <c r="A37" s="179" t="s">
        <v>165</v>
      </c>
      <c r="B37" s="181"/>
      <c r="C37" s="181"/>
      <c r="D37" s="181"/>
      <c r="E37" s="181"/>
      <c r="F37" s="181"/>
      <c r="G37" s="181"/>
      <c r="H37" s="181"/>
      <c r="I37" s="181"/>
    </row>
    <row r="38" spans="1:9" ht="46.5" x14ac:dyDescent="0.25">
      <c r="A38" s="46" t="s">
        <v>52</v>
      </c>
      <c r="B38" s="45" t="s">
        <v>95</v>
      </c>
      <c r="C38" s="47" t="s">
        <v>13</v>
      </c>
      <c r="D38" s="46" t="s">
        <v>21</v>
      </c>
      <c r="E38" s="2">
        <v>16</v>
      </c>
      <c r="F38" s="2">
        <v>16</v>
      </c>
      <c r="G38" s="4">
        <f>F38-E38</f>
        <v>0</v>
      </c>
      <c r="H38" s="48">
        <f t="shared" si="3"/>
        <v>0</v>
      </c>
      <c r="I38" s="57" t="s">
        <v>2</v>
      </c>
    </row>
    <row r="39" spans="1:9" ht="69.75" x14ac:dyDescent="0.25">
      <c r="A39" s="46" t="s">
        <v>90</v>
      </c>
      <c r="B39" s="45" t="s">
        <v>96</v>
      </c>
      <c r="C39" s="47" t="s">
        <v>13</v>
      </c>
      <c r="D39" s="46" t="s">
        <v>21</v>
      </c>
      <c r="E39" s="4">
        <v>10</v>
      </c>
      <c r="F39" s="28">
        <v>12</v>
      </c>
      <c r="G39" s="4">
        <f>F39-E39</f>
        <v>2</v>
      </c>
      <c r="H39" s="48">
        <f t="shared" si="3"/>
        <v>0.2</v>
      </c>
      <c r="I39" s="55" t="s">
        <v>198</v>
      </c>
    </row>
    <row r="40" spans="1:9" ht="116.25" x14ac:dyDescent="0.25">
      <c r="A40" s="46" t="s">
        <v>91</v>
      </c>
      <c r="B40" s="45" t="s">
        <v>97</v>
      </c>
      <c r="C40" s="47" t="s">
        <v>13</v>
      </c>
      <c r="D40" s="46" t="s">
        <v>21</v>
      </c>
      <c r="E40" s="2">
        <v>100</v>
      </c>
      <c r="F40" s="2">
        <v>100</v>
      </c>
      <c r="G40" s="4">
        <f>F40-E40</f>
        <v>0</v>
      </c>
      <c r="H40" s="48">
        <f t="shared" si="3"/>
        <v>0</v>
      </c>
      <c r="I40" s="57" t="s">
        <v>2</v>
      </c>
    </row>
    <row r="41" spans="1:9" ht="46.5" x14ac:dyDescent="0.25">
      <c r="A41" s="46" t="s">
        <v>92</v>
      </c>
      <c r="B41" s="45" t="s">
        <v>134</v>
      </c>
      <c r="C41" s="47" t="s">
        <v>13</v>
      </c>
      <c r="D41" s="46" t="s">
        <v>21</v>
      </c>
      <c r="E41" s="2">
        <v>7</v>
      </c>
      <c r="F41" s="2">
        <v>7</v>
      </c>
      <c r="G41" s="4">
        <f>F41-E41</f>
        <v>0</v>
      </c>
      <c r="H41" s="48">
        <f t="shared" si="3"/>
        <v>0</v>
      </c>
      <c r="I41" s="57" t="s">
        <v>2</v>
      </c>
    </row>
    <row r="42" spans="1:9" x14ac:dyDescent="0.25">
      <c r="B42" s="1"/>
    </row>
    <row r="43" spans="1:9" x14ac:dyDescent="0.25">
      <c r="B43" s="1"/>
    </row>
  </sheetData>
  <mergeCells count="14">
    <mergeCell ref="A27:I27"/>
    <mergeCell ref="A37:I37"/>
    <mergeCell ref="A18:I18"/>
    <mergeCell ref="A1:I1"/>
    <mergeCell ref="A3:A5"/>
    <mergeCell ref="B3:B5"/>
    <mergeCell ref="C3:C5"/>
    <mergeCell ref="D3:D5"/>
    <mergeCell ref="E3:H3"/>
    <mergeCell ref="I3:I5"/>
    <mergeCell ref="E4:E5"/>
    <mergeCell ref="F4:F5"/>
    <mergeCell ref="G4:H4"/>
    <mergeCell ref="A6:I6"/>
  </mergeCells>
  <pageMargins left="0.43" right="0.24" top="0.69" bottom="0.28999999999999998" header="0.31496062992125984" footer="0.31496062992125984"/>
  <pageSetup paperSize="9" scale="3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1"/>
  <sheetViews>
    <sheetView view="pageBreakPreview" topLeftCell="A8" zoomScale="49" zoomScaleNormal="34" zoomScaleSheetLayoutView="49" zoomScalePageLayoutView="41" workbookViewId="0">
      <selection activeCell="E21" sqref="E21"/>
    </sheetView>
  </sheetViews>
  <sheetFormatPr defaultColWidth="8.25" defaultRowHeight="26.25" x14ac:dyDescent="0.4"/>
  <cols>
    <col min="1" max="1" width="9.125" style="19" customWidth="1"/>
    <col min="2" max="2" width="68.5" style="13" customWidth="1"/>
    <col min="3" max="3" width="15.5" style="13" customWidth="1"/>
    <col min="4" max="4" width="57.75" style="13" customWidth="1"/>
    <col min="5" max="5" width="149.625" style="13" customWidth="1"/>
    <col min="6" max="7" width="8.25" style="13"/>
    <col min="8" max="8" width="13.125" style="13" bestFit="1" customWidth="1"/>
    <col min="9" max="16384" width="8.25" style="13"/>
  </cols>
  <sheetData>
    <row r="1" spans="1:8" s="8" customFormat="1" x14ac:dyDescent="0.25">
      <c r="A1" s="6"/>
      <c r="B1" s="7"/>
      <c r="E1" s="8" t="s">
        <v>53</v>
      </c>
    </row>
    <row r="2" spans="1:8" s="8" customFormat="1" x14ac:dyDescent="0.25">
      <c r="A2" s="6"/>
      <c r="B2" s="7"/>
      <c r="E2" s="8" t="s">
        <v>54</v>
      </c>
    </row>
    <row r="3" spans="1:8" s="8" customFormat="1" x14ac:dyDescent="0.25">
      <c r="A3" s="6"/>
      <c r="B3" s="7"/>
      <c r="E3" s="30"/>
    </row>
    <row r="4" spans="1:8" s="30" customFormat="1" ht="60" customHeight="1" x14ac:dyDescent="0.25">
      <c r="A4" s="187" t="s">
        <v>142</v>
      </c>
      <c r="B4" s="188"/>
      <c r="C4" s="188"/>
      <c r="D4" s="188"/>
      <c r="E4" s="188"/>
    </row>
    <row r="6" spans="1:8" s="10" customFormat="1" ht="59.65" customHeight="1" x14ac:dyDescent="0.25">
      <c r="A6" s="189" t="s">
        <v>24</v>
      </c>
      <c r="B6" s="9" t="s">
        <v>176</v>
      </c>
      <c r="C6" s="9" t="s">
        <v>143</v>
      </c>
      <c r="D6" s="9" t="s">
        <v>55</v>
      </c>
      <c r="E6" s="9" t="s">
        <v>56</v>
      </c>
    </row>
    <row r="7" spans="1:8" s="10" customFormat="1" ht="35.25" customHeight="1" x14ac:dyDescent="0.25">
      <c r="A7" s="190"/>
      <c r="B7" s="9">
        <v>1</v>
      </c>
      <c r="C7" s="9">
        <v>2</v>
      </c>
      <c r="D7" s="9">
        <v>3</v>
      </c>
      <c r="E7" s="9">
        <v>4</v>
      </c>
    </row>
    <row r="8" spans="1:8" s="10" customFormat="1" ht="35.25" customHeight="1" x14ac:dyDescent="0.25">
      <c r="A8" s="185" t="s">
        <v>59</v>
      </c>
      <c r="B8" s="186"/>
      <c r="C8" s="186"/>
      <c r="D8" s="186"/>
      <c r="E8" s="186"/>
    </row>
    <row r="9" spans="1:8" ht="101.25" customHeight="1" x14ac:dyDescent="0.4">
      <c r="A9" s="11" t="s">
        <v>28</v>
      </c>
      <c r="B9" s="31" t="s">
        <v>145</v>
      </c>
      <c r="C9" s="40">
        <f>29820/0.7/424.453</f>
        <v>100.4</v>
      </c>
      <c r="D9" s="37" t="s">
        <v>288</v>
      </c>
      <c r="E9" s="16" t="s">
        <v>178</v>
      </c>
    </row>
    <row r="10" spans="1:8" ht="275.25" customHeight="1" x14ac:dyDescent="0.4">
      <c r="A10" s="11" t="s">
        <v>29</v>
      </c>
      <c r="B10" s="31" t="s">
        <v>148</v>
      </c>
      <c r="C10" s="39">
        <v>100</v>
      </c>
      <c r="D10" s="37" t="s">
        <v>189</v>
      </c>
      <c r="E10" s="16" t="s">
        <v>177</v>
      </c>
    </row>
    <row r="11" spans="1:8" ht="93" customHeight="1" x14ac:dyDescent="0.4">
      <c r="A11" s="11" t="s">
        <v>30</v>
      </c>
      <c r="B11" s="31" t="s">
        <v>149</v>
      </c>
      <c r="C11" s="26">
        <f>2200/2398*100</f>
        <v>91.7</v>
      </c>
      <c r="D11" s="37" t="s">
        <v>184</v>
      </c>
      <c r="E11" s="16" t="s">
        <v>179</v>
      </c>
    </row>
    <row r="12" spans="1:8" ht="408" customHeight="1" x14ac:dyDescent="0.4">
      <c r="A12" s="11" t="s">
        <v>31</v>
      </c>
      <c r="B12" s="31" t="s">
        <v>25</v>
      </c>
      <c r="C12" s="53">
        <f>63811/78471*100</f>
        <v>81</v>
      </c>
      <c r="D12" s="37" t="s">
        <v>191</v>
      </c>
      <c r="E12" s="16" t="s">
        <v>192</v>
      </c>
    </row>
    <row r="13" spans="1:8" ht="367.5" x14ac:dyDescent="0.4">
      <c r="A13" s="11" t="s">
        <v>32</v>
      </c>
      <c r="B13" s="31" t="s">
        <v>130</v>
      </c>
      <c r="C13" s="36">
        <f>(14182+780+21+1983)/76550*100</f>
        <v>22.2</v>
      </c>
      <c r="D13" s="37" t="s">
        <v>197</v>
      </c>
      <c r="E13" s="16" t="s">
        <v>196</v>
      </c>
      <c r="H13" s="44"/>
    </row>
    <row r="14" spans="1:8" ht="313.5" customHeight="1" x14ac:dyDescent="0.4">
      <c r="A14" s="11" t="s">
        <v>33</v>
      </c>
      <c r="B14" s="31" t="s">
        <v>131</v>
      </c>
      <c r="C14" s="36">
        <f>356271199.16 /7117450879.95*100</f>
        <v>5</v>
      </c>
      <c r="D14" s="37" t="s">
        <v>181</v>
      </c>
      <c r="E14" s="16" t="s">
        <v>136</v>
      </c>
      <c r="H14" s="38"/>
    </row>
    <row r="15" spans="1:8" ht="288.75" customHeight="1" x14ac:dyDescent="0.4">
      <c r="A15" s="11" t="s">
        <v>34</v>
      </c>
      <c r="B15" s="31" t="s">
        <v>129</v>
      </c>
      <c r="C15" s="36">
        <v>100</v>
      </c>
      <c r="D15" s="37" t="s">
        <v>200</v>
      </c>
      <c r="E15" s="16" t="s">
        <v>199</v>
      </c>
    </row>
    <row r="16" spans="1:8" ht="210" x14ac:dyDescent="0.4">
      <c r="A16" s="11" t="s">
        <v>35</v>
      </c>
      <c r="B16" s="31" t="s">
        <v>85</v>
      </c>
      <c r="C16" s="17">
        <v>92</v>
      </c>
      <c r="D16" s="37" t="s">
        <v>289</v>
      </c>
      <c r="E16" s="16" t="s">
        <v>186</v>
      </c>
    </row>
    <row r="17" spans="1:5" ht="154.5" customHeight="1" x14ac:dyDescent="0.4">
      <c r="A17" s="11" t="s">
        <v>36</v>
      </c>
      <c r="B17" s="31" t="s">
        <v>150</v>
      </c>
      <c r="C17" s="17">
        <v>2</v>
      </c>
      <c r="D17" s="37" t="s">
        <v>173</v>
      </c>
      <c r="E17" s="16" t="s">
        <v>172</v>
      </c>
    </row>
    <row r="18" spans="1:5" ht="409.5" x14ac:dyDescent="0.4">
      <c r="A18" s="11" t="s">
        <v>37</v>
      </c>
      <c r="B18" s="31" t="s">
        <v>151</v>
      </c>
      <c r="C18" s="17">
        <v>98.6</v>
      </c>
      <c r="D18" s="15" t="s">
        <v>173</v>
      </c>
      <c r="E18" s="12" t="s">
        <v>60</v>
      </c>
    </row>
    <row r="19" spans="1:5" s="10" customFormat="1" ht="35.25" customHeight="1" x14ac:dyDescent="0.25">
      <c r="A19" s="185" t="s">
        <v>46</v>
      </c>
      <c r="B19" s="186"/>
      <c r="C19" s="186"/>
      <c r="D19" s="186"/>
      <c r="E19" s="186"/>
    </row>
    <row r="20" spans="1:5" s="10" customFormat="1" ht="52.5" x14ac:dyDescent="0.25">
      <c r="A20" s="9" t="s">
        <v>47</v>
      </c>
      <c r="B20" s="31" t="s">
        <v>154</v>
      </c>
      <c r="C20" s="49">
        <v>88.9</v>
      </c>
      <c r="D20" s="49" t="s">
        <v>173</v>
      </c>
      <c r="E20" s="16" t="s">
        <v>309</v>
      </c>
    </row>
    <row r="21" spans="1:5" s="10" customFormat="1" ht="105" x14ac:dyDescent="0.25">
      <c r="A21" s="9" t="s">
        <v>141</v>
      </c>
      <c r="B21" s="31" t="s">
        <v>155</v>
      </c>
      <c r="C21" s="51">
        <f>38928/1.5/424.453</f>
        <v>61.1</v>
      </c>
      <c r="D21" s="49" t="s">
        <v>290</v>
      </c>
      <c r="E21" s="16" t="s">
        <v>178</v>
      </c>
    </row>
    <row r="22" spans="1:5" s="10" customFormat="1" ht="108.6" customHeight="1" x14ac:dyDescent="0.25">
      <c r="A22" s="9" t="s">
        <v>157</v>
      </c>
      <c r="B22" s="31" t="s">
        <v>174</v>
      </c>
      <c r="C22" s="51">
        <f>26808/1.57/424.453</f>
        <v>40.228621863124502</v>
      </c>
      <c r="D22" s="49" t="s">
        <v>291</v>
      </c>
      <c r="E22" s="16" t="s">
        <v>178</v>
      </c>
    </row>
    <row r="23" spans="1:5" s="10" customFormat="1" ht="149.25" customHeight="1" x14ac:dyDescent="0.25">
      <c r="A23" s="9" t="s">
        <v>158</v>
      </c>
      <c r="B23" s="31" t="s">
        <v>292</v>
      </c>
      <c r="C23" s="51">
        <f>34/35*100</f>
        <v>97.142857142857096</v>
      </c>
      <c r="D23" s="49" t="s">
        <v>293</v>
      </c>
      <c r="E23" s="16" t="s">
        <v>178</v>
      </c>
    </row>
    <row r="24" spans="1:5" s="10" customFormat="1" ht="236.25" x14ac:dyDescent="0.25">
      <c r="A24" s="9" t="s">
        <v>159</v>
      </c>
      <c r="B24" s="31" t="s">
        <v>187</v>
      </c>
      <c r="C24" s="51">
        <f>1693/35572*100</f>
        <v>4.7593612954008799</v>
      </c>
      <c r="D24" s="50" t="s">
        <v>294</v>
      </c>
      <c r="E24" s="16" t="s">
        <v>178</v>
      </c>
    </row>
    <row r="25" spans="1:5" ht="214.5" customHeight="1" x14ac:dyDescent="0.4">
      <c r="A25" s="11" t="s">
        <v>161</v>
      </c>
      <c r="B25" s="31" t="s">
        <v>98</v>
      </c>
      <c r="C25" s="51">
        <f>8555/80315*100</f>
        <v>10.7</v>
      </c>
      <c r="D25" s="37" t="s">
        <v>295</v>
      </c>
      <c r="E25" s="16" t="s">
        <v>195</v>
      </c>
    </row>
    <row r="26" spans="1:5" ht="157.5" x14ac:dyDescent="0.4">
      <c r="A26" s="11" t="s">
        <v>162</v>
      </c>
      <c r="B26" s="31" t="s">
        <v>48</v>
      </c>
      <c r="C26" s="14">
        <f>3546/33355*100</f>
        <v>10.6</v>
      </c>
      <c r="D26" s="37" t="s">
        <v>193</v>
      </c>
      <c r="E26" s="12" t="s">
        <v>194</v>
      </c>
    </row>
    <row r="27" spans="1:5" ht="161.25" customHeight="1" x14ac:dyDescent="0.4">
      <c r="A27" s="11" t="s">
        <v>163</v>
      </c>
      <c r="B27" s="31" t="s">
        <v>89</v>
      </c>
      <c r="C27" s="14">
        <f>17/2317*100</f>
        <v>0.7</v>
      </c>
      <c r="D27" s="33" t="s">
        <v>190</v>
      </c>
      <c r="E27" s="12" t="s">
        <v>100</v>
      </c>
    </row>
    <row r="28" spans="1:5" s="10" customFormat="1" ht="35.25" customHeight="1" x14ac:dyDescent="0.25">
      <c r="A28" s="185" t="s">
        <v>114</v>
      </c>
      <c r="B28" s="186"/>
      <c r="C28" s="186"/>
      <c r="D28" s="186"/>
      <c r="E28" s="186"/>
    </row>
    <row r="29" spans="1:5" s="10" customFormat="1" ht="157.5" x14ac:dyDescent="0.25">
      <c r="A29" s="11" t="s">
        <v>49</v>
      </c>
      <c r="B29" s="31" t="s">
        <v>135</v>
      </c>
      <c r="C29" s="14">
        <v>100</v>
      </c>
      <c r="D29" s="33" t="s">
        <v>188</v>
      </c>
      <c r="E29" s="12" t="s">
        <v>180</v>
      </c>
    </row>
    <row r="30" spans="1:5" x14ac:dyDescent="0.4">
      <c r="B30" s="32"/>
    </row>
    <row r="31" spans="1:5" x14ac:dyDescent="0.4">
      <c r="A31" s="18" t="s">
        <v>57</v>
      </c>
    </row>
    <row r="32" spans="1:5" x14ac:dyDescent="0.4">
      <c r="A32" s="18" t="s">
        <v>68</v>
      </c>
    </row>
    <row r="33" spans="1:1" x14ac:dyDescent="0.4">
      <c r="A33" s="18" t="s">
        <v>58</v>
      </c>
    </row>
    <row r="64" spans="1:13" s="20" customFormat="1" x14ac:dyDescent="0.4">
      <c r="A64" s="19"/>
      <c r="B64" s="13"/>
      <c r="C64" s="13"/>
      <c r="D64" s="13"/>
      <c r="E64" s="13"/>
      <c r="F64" s="13"/>
      <c r="G64" s="13"/>
      <c r="H64" s="13"/>
      <c r="I64" s="13"/>
      <c r="J64" s="13"/>
      <c r="K64" s="13"/>
      <c r="L64" s="13"/>
      <c r="M64" s="13"/>
    </row>
    <row r="65" spans="1:13" s="20" customFormat="1" x14ac:dyDescent="0.4">
      <c r="A65" s="19"/>
      <c r="B65" s="13"/>
      <c r="C65" s="13"/>
      <c r="D65" s="13"/>
      <c r="E65" s="13"/>
      <c r="F65" s="13"/>
      <c r="G65" s="13"/>
      <c r="H65" s="13"/>
      <c r="I65" s="13"/>
      <c r="J65" s="13"/>
      <c r="K65" s="13"/>
      <c r="L65" s="13"/>
      <c r="M65" s="13"/>
    </row>
    <row r="66" spans="1:13" s="20" customFormat="1" x14ac:dyDescent="0.4">
      <c r="A66" s="19"/>
      <c r="B66" s="13"/>
      <c r="C66" s="13"/>
      <c r="D66" s="13"/>
      <c r="E66" s="13"/>
      <c r="F66" s="13"/>
      <c r="G66" s="13"/>
      <c r="H66" s="13"/>
      <c r="I66" s="13"/>
      <c r="J66" s="13"/>
      <c r="K66" s="13"/>
      <c r="L66" s="13"/>
      <c r="M66" s="13"/>
    </row>
    <row r="67" spans="1:13" s="20" customFormat="1" x14ac:dyDescent="0.4">
      <c r="A67" s="19"/>
      <c r="B67" s="13"/>
      <c r="C67" s="13"/>
      <c r="D67" s="13"/>
      <c r="E67" s="13"/>
      <c r="F67" s="13"/>
      <c r="G67" s="13"/>
      <c r="H67" s="13"/>
      <c r="I67" s="13"/>
      <c r="J67" s="13"/>
      <c r="K67" s="13"/>
      <c r="L67" s="13"/>
      <c r="M67" s="13"/>
    </row>
    <row r="68" spans="1:13" s="20" customFormat="1" x14ac:dyDescent="0.4">
      <c r="A68" s="19"/>
      <c r="B68" s="13"/>
      <c r="C68" s="13"/>
      <c r="D68" s="13"/>
      <c r="E68" s="13"/>
      <c r="F68" s="13"/>
      <c r="G68" s="13"/>
      <c r="H68" s="13"/>
      <c r="I68" s="13"/>
      <c r="J68" s="13"/>
      <c r="K68" s="13"/>
      <c r="L68" s="13"/>
      <c r="M68" s="13"/>
    </row>
    <row r="70" spans="1:13" s="20" customFormat="1" x14ac:dyDescent="0.4">
      <c r="A70" s="19"/>
      <c r="B70" s="13"/>
      <c r="C70" s="13"/>
      <c r="D70" s="13"/>
      <c r="E70" s="13"/>
      <c r="F70" s="13"/>
      <c r="G70" s="13"/>
      <c r="H70" s="13"/>
      <c r="I70" s="13"/>
      <c r="J70" s="13"/>
      <c r="K70" s="13"/>
      <c r="L70" s="13"/>
      <c r="M70" s="13"/>
    </row>
    <row r="71" spans="1:13" s="20" customFormat="1" x14ac:dyDescent="0.4">
      <c r="A71" s="19"/>
      <c r="B71" s="13"/>
      <c r="C71" s="13"/>
      <c r="D71" s="13"/>
      <c r="E71" s="13"/>
      <c r="F71" s="13"/>
      <c r="G71" s="13"/>
      <c r="H71" s="13"/>
      <c r="I71" s="13"/>
      <c r="J71" s="13"/>
      <c r="K71" s="13"/>
      <c r="L71" s="13"/>
      <c r="M71" s="13"/>
    </row>
  </sheetData>
  <mergeCells count="5">
    <mergeCell ref="A28:E28"/>
    <mergeCell ref="A4:E4"/>
    <mergeCell ref="A6:A7"/>
    <mergeCell ref="A8:E8"/>
    <mergeCell ref="A19:E19"/>
  </mergeCells>
  <pageMargins left="0.32" right="0.2" top="0.96" bottom="0.27" header="0.51" footer="0.15748031496062992"/>
  <pageSetup paperSize="9" scale="44" firstPageNumber="6" fitToHeight="0"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7</vt:i4>
      </vt:variant>
    </vt:vector>
  </HeadingPairs>
  <TitlesOfParts>
    <vt:vector size="11" baseType="lpstr">
      <vt:lpstr>таблица 1</vt:lpstr>
      <vt:lpstr>таблица 2</vt:lpstr>
      <vt:lpstr>таблица 3</vt:lpstr>
      <vt:lpstr>расчет показателей</vt:lpstr>
      <vt:lpstr>'расчет показателей'!Заголовки_для_печати</vt:lpstr>
      <vt:lpstr>'таблица 2'!Заголовки_для_печати</vt:lpstr>
      <vt:lpstr>'таблица 3'!Заголовки_для_печати</vt:lpstr>
      <vt:lpstr>'расчет показателей'!Область_печати</vt:lpstr>
      <vt:lpstr>'таблица 1'!Область_печати</vt:lpstr>
      <vt:lpstr>'таблица 2'!Область_печати</vt:lpstr>
      <vt:lpstr>'таблица 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Штолякова Ольга Анатольевна</cp:lastModifiedBy>
  <cp:lastPrinted>2025-02-05T09:11:35Z</cp:lastPrinted>
  <dcterms:created xsi:type="dcterms:W3CDTF">2014-07-03T05:04:48Z</dcterms:created>
  <dcterms:modified xsi:type="dcterms:W3CDTF">2025-04-15T11:21:01Z</dcterms:modified>
</cp:coreProperties>
</file>